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C:\Users\User\Desktop\"/>
    </mc:Choice>
  </mc:AlternateContent>
  <xr:revisionPtr revIDLastSave="0" documentId="8_{5FF48CB1-CB23-4BD2-9E06-140A605C2DE1}" xr6:coauthVersionLast="47" xr6:coauthVersionMax="47" xr10:uidLastSave="{00000000-0000-0000-0000-000000000000}"/>
  <bookViews>
    <workbookView xWindow="-120" yWindow="-120" windowWidth="20730" windowHeight="11160" tabRatio="500" firstSheet="4" activeTab="12" xr2:uid="{00000000-000D-0000-FFFF-FFFF00000000}"/>
  </bookViews>
  <sheets>
    <sheet name="Биланс успеха" sheetId="1" r:id="rId1"/>
    <sheet name="Биланс стања" sheetId="2" r:id="rId2"/>
    <sheet name="Извештај о новчаним токовима" sheetId="3" r:id="rId3"/>
    <sheet name="Зараде " sheetId="4" r:id="rId4"/>
    <sheet name="Запослени" sheetId="5" r:id="rId5"/>
    <sheet name="Цене" sheetId="6" r:id="rId6"/>
    <sheet name="Субвенције" sheetId="7" r:id="rId7"/>
    <sheet name="Донације" sheetId="8" r:id="rId8"/>
    <sheet name="Добит" sheetId="9" r:id="rId9"/>
    <sheet name="Кредити" sheetId="10" r:id="rId10"/>
    <sheet name="Готовина" sheetId="11" r:id="rId11"/>
    <sheet name="Извештај о инвестицијама " sheetId="12" r:id="rId12"/>
    <sheet name="Образац НБС " sheetId="13" r:id="rId13"/>
    <sheet name="Sheet1" sheetId="14" r:id="rId14"/>
    <sheet name="Sheet2" sheetId="15" r:id="rId15"/>
  </sheets>
  <definedNames>
    <definedName name="_xlnm.Print_Area" localSheetId="7">Донације!$B$2:$K$32</definedName>
    <definedName name="_xlnm.Print_Area" localSheetId="4">Запослени!$B$2:$F$31</definedName>
    <definedName name="_xlnm.Print_Area" localSheetId="3">'Зараде '!$B$1:$H$48</definedName>
    <definedName name="_xlnm.Print_Area" localSheetId="9">Кредити!$A$1:$W$32</definedName>
    <definedName name="_xlnm.Print_Area" localSheetId="6">Субвенције!$B$3:$G$56</definedName>
    <definedName name="_xlnm.Print_Area" localSheetId="5">Цене!$B$1:$R$39</definedName>
  </definedNames>
  <calcPr calcId="181029"/>
  <extLst>
    <ext xmlns:loext="http://schemas.libreoffice.org/" uri="{7626C862-2A13-11E5-B345-FEFF819CDC9F}">
      <loext:extCalcPr stringRefSyntax="ExcelA1"/>
    </ext>
  </extLst>
</workbook>
</file>

<file path=xl/calcChain.xml><?xml version="1.0" encoding="utf-8"?>
<calcChain xmlns="http://schemas.openxmlformats.org/spreadsheetml/2006/main">
  <c r="H11" i="4" l="1"/>
  <c r="H10" i="4"/>
  <c r="L18" i="12"/>
  <c r="J18" i="12"/>
  <c r="H18" i="12"/>
  <c r="F18" i="12"/>
  <c r="H13" i="10"/>
  <c r="G17" i="11" l="1"/>
  <c r="G21" i="11"/>
  <c r="G25" i="11"/>
  <c r="G33" i="11"/>
  <c r="G29" i="11"/>
  <c r="I16" i="8"/>
  <c r="I15" i="8"/>
  <c r="I14" i="8"/>
  <c r="H37" i="4"/>
  <c r="H34" i="4"/>
  <c r="H32" i="4"/>
  <c r="H30" i="4"/>
  <c r="H29" i="4"/>
  <c r="H27" i="4"/>
  <c r="H9" i="4"/>
  <c r="I59" i="3"/>
  <c r="I56" i="3"/>
  <c r="I53" i="3"/>
  <c r="I52" i="3"/>
  <c r="I50" i="3"/>
  <c r="I48" i="3"/>
  <c r="I45" i="3"/>
  <c r="I43" i="3"/>
  <c r="I35" i="3"/>
  <c r="I32" i="3"/>
  <c r="I30" i="3"/>
  <c r="I21" i="3"/>
  <c r="I20" i="3"/>
  <c r="I19" i="3"/>
  <c r="I18" i="3"/>
  <c r="I17" i="3"/>
  <c r="I16" i="3"/>
  <c r="I15" i="3"/>
  <c r="I14" i="3"/>
  <c r="I13" i="3"/>
  <c r="I12" i="3"/>
  <c r="I11" i="3"/>
  <c r="I132" i="2"/>
  <c r="H69" i="2"/>
  <c r="I69" i="2" s="1"/>
  <c r="E69" i="2"/>
  <c r="I147" i="2"/>
  <c r="I146" i="2"/>
  <c r="I143" i="2"/>
  <c r="I141" i="2"/>
  <c r="I140" i="2"/>
  <c r="I138" i="2"/>
  <c r="I133" i="2"/>
  <c r="I124" i="2"/>
  <c r="I119" i="2"/>
  <c r="I114" i="2"/>
  <c r="I106" i="2"/>
  <c r="I101" i="2"/>
  <c r="I100" i="2"/>
  <c r="I99" i="2"/>
  <c r="I88" i="2"/>
  <c r="I84" i="2"/>
  <c r="I83" i="2"/>
  <c r="I81" i="2"/>
  <c r="I80" i="2"/>
  <c r="I77" i="2"/>
  <c r="I65" i="2"/>
  <c r="I60" i="2"/>
  <c r="I57" i="2"/>
  <c r="I54" i="2"/>
  <c r="I53" i="2"/>
  <c r="I52" i="2"/>
  <c r="I51" i="2"/>
  <c r="I25" i="2"/>
  <c r="I22" i="2"/>
  <c r="I21" i="2"/>
  <c r="I20" i="2"/>
  <c r="I19" i="2"/>
  <c r="I11" i="2"/>
  <c r="I79" i="1"/>
  <c r="I75" i="1"/>
  <c r="I72" i="1"/>
  <c r="I68" i="1"/>
  <c r="I67" i="1"/>
  <c r="I66" i="1"/>
  <c r="I65" i="1"/>
  <c r="I64" i="1"/>
  <c r="I62" i="1"/>
  <c r="I60" i="1"/>
  <c r="I54" i="1"/>
  <c r="I52" i="1"/>
  <c r="I46" i="1"/>
  <c r="I44" i="1"/>
  <c r="I43" i="1"/>
  <c r="I41" i="1"/>
  <c r="I40" i="1"/>
  <c r="I39" i="1"/>
  <c r="I38" i="1"/>
  <c r="I37" i="1"/>
  <c r="I33" i="1"/>
  <c r="I32" i="1"/>
  <c r="I30" i="1"/>
  <c r="I27" i="1"/>
  <c r="I22" i="1"/>
  <c r="I20" i="1"/>
  <c r="I15" i="1"/>
  <c r="I14" i="1"/>
</calcChain>
</file>

<file path=xl/sharedStrings.xml><?xml version="1.0" encoding="utf-8"?>
<sst xmlns="http://schemas.openxmlformats.org/spreadsheetml/2006/main" count="1084" uniqueCount="815">
  <si>
    <t>Предузеће:ЈКП " Наш дом " Пожега</t>
  </si>
  <si>
    <t>Матични број:07239408</t>
  </si>
  <si>
    <t>у 000 динара</t>
  </si>
  <si>
    <t>Група рачуна, рачун</t>
  </si>
  <si>
    <t>ПОЗИЦИЈА</t>
  </si>
  <si>
    <t>AOП</t>
  </si>
  <si>
    <t>План</t>
  </si>
  <si>
    <t>Реализација</t>
  </si>
  <si>
    <t>ПРИХОДИ ИЗ РЕДОВНОГ ПОСЛОВАЊА</t>
  </si>
  <si>
    <t>60 до 65, осим 62 и 63</t>
  </si>
  <si>
    <t>А. ПОСЛОВНИ ПРИХОДИ (1002 + 1009 + 1016 + 1017)</t>
  </si>
  <si>
    <t>I. ПРИХОДИ ОД ПРОДАЈЕ РОБЕ (1003 + 1004 + 1005 + 1006 + 1007+ 1008)</t>
  </si>
  <si>
    <t>1. Приходи од продаје робе матичним и зависним правним лицима на домаћем тржишту</t>
  </si>
  <si>
    <t>2. Приходи од продаје робе матичним и зависним правним лицима на иностраном тржишту</t>
  </si>
  <si>
    <t>3. Приходи од продаје робе осталим повезаним правним лицима на домаћем тржишту</t>
  </si>
  <si>
    <t>4. Приходи од продаје робе осталим повезаним правним лицима на иностраном тржишту</t>
  </si>
  <si>
    <t>5. Приходи од продаје робе на домаћем тржишту</t>
  </si>
  <si>
    <t>6. Приходи од продаје робе на иностраном тржишту</t>
  </si>
  <si>
    <t>II. ПРИХОДИ ОД ПРОДАЈЕ ПРОИЗВОДА И УСЛУГА
(1010 + 1011 + 1012 + 1013 + 1014 + 1015)</t>
  </si>
  <si>
    <t>1. Приходи од продаје производа и услуга матичним и зависним правним лицима на домаћем тржишту</t>
  </si>
  <si>
    <t>2. Приходи од продаје производа и услуга матичним и зависним правним лицима на иностраном тржишту</t>
  </si>
  <si>
    <t>3. Приходи од продаје производа и услуга осталим повезаним правним лицима на домаћем тржишту</t>
  </si>
  <si>
    <t>4. Приходи од продаје производа и услуга осталим повезаним правним лицима на иностраном тржишту</t>
  </si>
  <si>
    <t>5. Приходи од продаје производа и услуга на домаћем тржишту</t>
  </si>
  <si>
    <t>6. Приходи од продаје готових производа и услуга на иностраном тржишту</t>
  </si>
  <si>
    <t>III. ПРИХОДИ ОД ПРЕМИЈА, СУБВЕНЦИЈА, ДОТАЦИЈА, ДОНАЦИЈА И СЛ.</t>
  </si>
  <si>
    <t>IV. ДРУГИ ПОСЛОВНИ ПРИХОДИ</t>
  </si>
  <si>
    <t>РАСХОДИ ИЗ РЕДОВНОГ ПОСЛОВАЊА</t>
  </si>
  <si>
    <t>50 до 55, 62 и 63</t>
  </si>
  <si>
    <t>Б. ПОСЛОВНИ РАСХОДИ (1019 – 1020 – 1021 + 1022 + 1023 + 1024 + 1025 + 1026 + 1027 + 1028+ 1029) ≥ 0</t>
  </si>
  <si>
    <t>I. НАБАВНА ВРЕДНОСТ ПРОДАТЕ РОБЕ</t>
  </si>
  <si>
    <t>II. ПРИХОДИ ОД АКТИВИРАЊА УЧИНАКА И РОБЕ</t>
  </si>
  <si>
    <t>III. ПОВЕЋАЊЕ ВРЕДНОСТИ ЗАЛИХА НЕДОВРШЕНИХ И ГОТОВИХ ПРОИЗВОДА И НЕДОВРШЕНИХ УСЛУГА</t>
  </si>
  <si>
    <t>IV. СМАЊЕЊЕ ВРЕДНОСТИ ЗАЛИХА НЕДОВРШЕНИХ И ГОТОВИХ ПРОИЗВОДА И НЕДОВРШЕНИХ УСЛУГА</t>
  </si>
  <si>
    <t>V. ТРОШКОВИ МАТЕРИЈАЛА</t>
  </si>
  <si>
    <t>VI. ТРОШКОВИ ГОРИВА И ЕНЕРГИЈЕ</t>
  </si>
  <si>
    <t>VII. ТРОШКОВИ ЗАРАДА, НАКНАДА ЗАРАДА И ОСТАЛИ ЛИЧНИ РАСХОДИ</t>
  </si>
  <si>
    <t>VIII. ТРОШКОВИ ПРОИЗВОДНИХ УСЛУГА</t>
  </si>
  <si>
    <t>IX. ТРОШКОВИ АМОРТИЗАЦИЈЕ</t>
  </si>
  <si>
    <t>541 до 549</t>
  </si>
  <si>
    <t>X. ТРОШКОВИ ДУГОРОЧНИХ РЕЗЕРВИСАЊА</t>
  </si>
  <si>
    <t>XI. НЕМАТЕРИЈАЛНИ ТРОШКОВИ</t>
  </si>
  <si>
    <t>В. ПОСЛОВНИ ДОБИТАК (1001 – 1018) ≥ 0</t>
  </si>
  <si>
    <t>Г. ПОСЛОВНИ ГУБИТАК (1018 – 1001) ≥ 0</t>
  </si>
  <si>
    <t>Д. ФИНАНСИЈСКИ ПРИХОДИ (1033 + 1038 + 1039)</t>
  </si>
  <si>
    <t>66, осим 662, 663 и 664</t>
  </si>
  <si>
    <t>I. ФИНАНСИЈСКИ ПРИХОДИ ОД ПОВЕЗАНИХ ЛИЦА И ОСТАЛИ ФИНАНСИЈСКИ ПРИХОДИ (1034 + 1035 + 1036 + 1037)</t>
  </si>
  <si>
    <t>1. Финансијски приходи од матичних и зависних правних лица</t>
  </si>
  <si>
    <t>2. Финансијски приходи од осталих повезаних правних лица</t>
  </si>
  <si>
    <t>3. Приходи од учешћа у добитку придружених правних лица и заједничких подухвата</t>
  </si>
  <si>
    <t>4. Остали финансијски приходи</t>
  </si>
  <si>
    <t>II. ПРИХОДИ ОД КАМАТА (ОД ТРЕЋИХ ЛИЦА)</t>
  </si>
  <si>
    <t>663 и 664</t>
  </si>
  <si>
    <t>III. ПОЗИТИВНЕ КУРСНЕ РАЗЛИКЕ И ПОЗИТИВНИ ЕФЕКТИ ВАЛУТНЕ КЛАУЗУЛЕ (ПРЕМА ТРЕЋИМ ЛИЦИМА)</t>
  </si>
  <si>
    <t>12.</t>
  </si>
  <si>
    <t>1.</t>
  </si>
  <si>
    <t>Ђ. ФИНАНСИЈСКИ РАСХОДИ (1041 + 1046 + 1047)</t>
  </si>
  <si>
    <t>56, осим 562, 563 и 564</t>
  </si>
  <si>
    <t>I. ФИНАНСИЈСКИ РАСХОДИ ИЗ ОДНОСА СА ПОВЕЗАНИМ ПРАВНИМ ЛИЦИМА И ОСТАЛИ ФИНАНСИЈСКИ РАСХОДИ (1042 + 1043 + 1044 + 1045)</t>
  </si>
  <si>
    <t>1. Финансијски расходи из односа са матичним и зависним правним лицима</t>
  </si>
  <si>
    <t>2. Финансијски расходи из односа са осталим повезаним правним лицима</t>
  </si>
  <si>
    <t>3. Расходи од учешћа у губитку придружених правних лица и заједничких подухвата</t>
  </si>
  <si>
    <t>566 и 569</t>
  </si>
  <si>
    <t>4. Остали финансијски расходи</t>
  </si>
  <si>
    <t>II. РАСХОДИ КАМАТА (ПРЕМА ТРЕЋИМ ЛИЦИМА)</t>
  </si>
  <si>
    <t>563 и 564</t>
  </si>
  <si>
    <t>III. НЕГАТИВНЕ КУРСНЕ РАЗЛИКЕ И НЕГАТИВНИ ЕФЕКТИ ВАЛУТНЕ КЛАУЗУЛЕ (ПРЕМА ТРЕЋИМ ЛИЦИМА)</t>
  </si>
  <si>
    <t>5.</t>
  </si>
  <si>
    <t>2.</t>
  </si>
  <si>
    <t>Е. ДОБИТАК ИЗ ФИНАНСИРАЊА (1032 – 1040)</t>
  </si>
  <si>
    <t>Ж. ГУБИТАК ИЗ ФИНАНСИРАЊА (1040 – 1032)</t>
  </si>
  <si>
    <t>683 и 685</t>
  </si>
  <si>
    <t>З. ПРИХОДИ ОД УСКЛАЂИВАЊА ВРЕДНОСТИ ОСТАЛЕ ИМОВИНЕ КОЈА СЕ ИСКАЗУЈЕ ПО ФЕР ВРЕДНОСТИ КРОЗ БИЛАНС УСПЕХА</t>
  </si>
  <si>
    <t>583 и 585</t>
  </si>
  <si>
    <t>И. РАСХОДИ ОД УСКЛАЂИВАЊА ВРЕДНОСТИ ОСТАЛЕ ИМОВИНЕ КОЈА СЕ ИСКАЗУЈЕ ПО ФЕР ВРЕДНОСТИ КРОЗ БИЛАНС УСПЕХА</t>
  </si>
  <si>
    <t>67 и 68, осим 683 и 685</t>
  </si>
  <si>
    <t>Ј. ОСТАЛИ ПРИХОДИ</t>
  </si>
  <si>
    <t>57 и 58, осим 583 и 585</t>
  </si>
  <si>
    <t>К. ОСТАЛИ РАСХОДИ</t>
  </si>
  <si>
    <t>Л. ДОБИТАК ИЗ РЕДОВНОГ ПОСЛОВАЊА ПРЕ ОПОРЕЗИВАЊА 
(1030 – 1031 + 1048 – 1049 + 1050 – 1051 + 1052 – 1053)</t>
  </si>
  <si>
    <t>Љ. ГУБИТАК ИЗ РЕДОВНОГ ПОСЛОВАЊА ПРЕ ОПОРЕЗИВАЊА
 (1031 – 1030 + 1049 – 1048 + 1051 – 1050 + 1053 – 1052)</t>
  </si>
  <si>
    <t>69-59</t>
  </si>
  <si>
    <t>М. НЕТО ДОБИТАК ПОСЛОВАЊА КОЈЕ СЕ ОБУСТАВЉА, ЕФЕКТИ ПРОМЕНЕ РАЧУНОВОДСТВЕНЕ ПОЛИТИКЕ И ИСПРАВКА ГРЕШАКА ИЗ РАНИЈИХ ПЕРИОДА</t>
  </si>
  <si>
    <t>59-69</t>
  </si>
  <si>
    <t>Н. НЕТО ГУБИТАК ПОСЛОВАЊА КОЈЕ СЕ ОБУСТАВЉА, РАСХОДИ ПРОМЕНЕ РАЧУНОВОДСТВЕНЕ ПОЛИТИКЕ И ИСПРАВКА ГРЕШАКА ИЗ РАНИЈИХ ПЕРИОДА</t>
  </si>
  <si>
    <t>Њ. ДОБИТАК ПРЕ ОПОРЕЗИВАЊА (1054 – 1055 + 1056 – 1057)</t>
  </si>
  <si>
    <t>О. ГУБИТАК ПРЕ ОПОРЕЗИВАЊА (1055 – 1054 + 1057 – 1056)</t>
  </si>
  <si>
    <t>П. ПОРЕЗ НА ДОБИТАК</t>
  </si>
  <si>
    <t>I. ПОРЕСКИ РАСХОД ПЕРИОДА</t>
  </si>
  <si>
    <t>део 722</t>
  </si>
  <si>
    <t>II. ОДЛОЖЕНИ ПОРЕСКИ РАСХОДИ ПЕРИОДА</t>
  </si>
  <si>
    <t>4.</t>
  </si>
  <si>
    <t>III. ОДЛОЖЕНИ ПОРЕСКИ ПРИХОДИ ПЕРИОДА</t>
  </si>
  <si>
    <t>Р. ИСПЛАЋЕНА ЛИЧНА ПРИМАЊА ПОСЛОДАВЦА</t>
  </si>
  <si>
    <t>С. НЕТО ДОБИТАК (1058 – 1059 – 1060 – 1061 + 1062 - 1063)</t>
  </si>
  <si>
    <t>Т. НЕТО ГУБИТАК (1059 – 1058 + 1060 + 1061 – 1062 + 1063)</t>
  </si>
  <si>
    <t>I. НЕТО ДОБИТАК КОЈИ ПРИПАДА МАЊИНСКИМ УЛАГАЧИМА</t>
  </si>
  <si>
    <t>II. НЕТО ДОБИТАК КОЈИ ПРИПАДА ВЕЋИНСКОМ ВЛАСНИКУ</t>
  </si>
  <si>
    <t>III. НЕТО ГУБИТАК  КОЈИ ПРИПАДА МАЊИНСКИМ УЛАГАЧИМА</t>
  </si>
  <si>
    <t>IV. НЕТО ГУБИТАК  КОЈИ ПРИПАДА ВЕЋИНСКОМ ВЛАСНИКУ</t>
  </si>
  <si>
    <t>V. ЗАРАДА ПО АКЦИЈИ</t>
  </si>
  <si>
    <t>1. Основна зарада по акцији</t>
  </si>
  <si>
    <t>2. Умањена (разводњена) зарада по акцији</t>
  </si>
  <si>
    <t>Предузеће: ЈКП " Наш дом " Пожега</t>
  </si>
  <si>
    <t>П О З И Ц И Ј А</t>
  </si>
  <si>
    <t>АОП</t>
  </si>
  <si>
    <t xml:space="preserve">План </t>
  </si>
  <si>
    <t xml:space="preserve">
Реализација</t>
  </si>
  <si>
    <t>АКТИВА</t>
  </si>
  <si>
    <t>А. УПИСАНИ А НЕУПЛАЋЕНИ КАПИТАЛ</t>
  </si>
  <si>
    <t>001</t>
  </si>
  <si>
    <r>
      <rPr>
        <b/>
        <sz val="14"/>
        <rFont val="Times New Roman"/>
        <family val="1"/>
        <charset val="1"/>
      </rPr>
      <t xml:space="preserve">Б.СТАЛНА ИМОВИНА </t>
    </r>
    <r>
      <rPr>
        <sz val="14"/>
        <rFont val="Times New Roman"/>
        <family val="1"/>
        <charset val="1"/>
      </rPr>
      <t>(0003+0010+0019+0024+0034)</t>
    </r>
  </si>
  <si>
    <t>002</t>
  </si>
  <si>
    <t>I. НЕМАТЕРИЈАЛНА ИМОВИНА (0004+0005+0006+0007+0008+0009)</t>
  </si>
  <si>
    <t>003</t>
  </si>
  <si>
    <t>010 и део 019</t>
  </si>
  <si>
    <t>1. Улагања у развој</t>
  </si>
  <si>
    <t>004</t>
  </si>
  <si>
    <t>011, 012 и део 019</t>
  </si>
  <si>
    <t>2. Концесије, патенти, лиценце, робне и услужне марке, софтвер и остала права</t>
  </si>
  <si>
    <t>005</t>
  </si>
  <si>
    <t>013 и део 019</t>
  </si>
  <si>
    <t>3. Гудвил</t>
  </si>
  <si>
    <t>006</t>
  </si>
  <si>
    <t>014 и део 019</t>
  </si>
  <si>
    <t>4. Остала нематеријална имовина</t>
  </si>
  <si>
    <t>007</t>
  </si>
  <si>
    <t>015 и део 019</t>
  </si>
  <si>
    <t>5. Нематеријална имовина у припреми</t>
  </si>
  <si>
    <t>008</t>
  </si>
  <si>
    <t>016 и део 019</t>
  </si>
  <si>
    <t>6. Аванси за нематеријалну имовину</t>
  </si>
  <si>
    <t>009</t>
  </si>
  <si>
    <t>II. НЕКРЕТНИНЕ, ПОСТРОJEЊА И ОПРЕМА (0011 + 0012 + 0013 + 0014 + 0015 + 0016 + 0017 + 0018)</t>
  </si>
  <si>
    <t>010</t>
  </si>
  <si>
    <t>020, 021 и део 029</t>
  </si>
  <si>
    <t>1. Земљиште</t>
  </si>
  <si>
    <t>011</t>
  </si>
  <si>
    <t>022 и део 029</t>
  </si>
  <si>
    <t>2. Грађевински објекти</t>
  </si>
  <si>
    <t>012</t>
  </si>
  <si>
    <t>023 и део 029</t>
  </si>
  <si>
    <t>3. Постројења и опрема</t>
  </si>
  <si>
    <t>013</t>
  </si>
  <si>
    <t>024 и део 029</t>
  </si>
  <si>
    <t>4. Инвестиционе некретнине</t>
  </si>
  <si>
    <t>014</t>
  </si>
  <si>
    <t>025 и део 029</t>
  </si>
  <si>
    <t>5. Остале некретнине, постројења и опрема</t>
  </si>
  <si>
    <t>015</t>
  </si>
  <si>
    <t>026 и део 029</t>
  </si>
  <si>
    <t>6. Некретнине, постројења и опрема у припреми</t>
  </si>
  <si>
    <t>016</t>
  </si>
  <si>
    <t>027 и део 029</t>
  </si>
  <si>
    <t>7. Улагања на туђим некретнинама, постројењима и опреми</t>
  </si>
  <si>
    <t>017</t>
  </si>
  <si>
    <t>028 и део 029</t>
  </si>
  <si>
    <t>8. Аванси за некретнине, постројења и опрему</t>
  </si>
  <si>
    <t>018</t>
  </si>
  <si>
    <t>III. БИОЛОШКА СРЕДСТВА (0020 + 0021 + 0022 + 0023)</t>
  </si>
  <si>
    <t>019</t>
  </si>
  <si>
    <t>030, 031 и део 039</t>
  </si>
  <si>
    <t>1. Шуме и вишегодишњи засади</t>
  </si>
  <si>
    <t>020</t>
  </si>
  <si>
    <t>032 и део 039</t>
  </si>
  <si>
    <t>2. Основно стадо</t>
  </si>
  <si>
    <t>021</t>
  </si>
  <si>
    <t>037 и део 039</t>
  </si>
  <si>
    <t>3. Биолошка средства у припреми</t>
  </si>
  <si>
    <t>022</t>
  </si>
  <si>
    <t>038 и део 039</t>
  </si>
  <si>
    <t>4. Аванси за биолошка средства</t>
  </si>
  <si>
    <t>023</t>
  </si>
  <si>
    <t>04. осим 047</t>
  </si>
  <si>
    <t>IV. ДУГОРОЧНИ ФИНАНСИЈСКИ ПЛАСМАНИ 0025 + 0026 + 0027 + 0028 + 0029 + 0030 + 0031 + 0032 + 0033)</t>
  </si>
  <si>
    <t>024</t>
  </si>
  <si>
    <t>040 и део 049</t>
  </si>
  <si>
    <t>1. Учешћа у капиталу зависних правних лица</t>
  </si>
  <si>
    <t>025</t>
  </si>
  <si>
    <t>041 и део 049</t>
  </si>
  <si>
    <t>2. Учешћа у капиталу придружених правних лица и заједничким подухватима</t>
  </si>
  <si>
    <t>026</t>
  </si>
  <si>
    <t>042 и део 049</t>
  </si>
  <si>
    <t>3. Учешћа у капиталу осталих правних лица и друге хартије од вредности расположиве за продају</t>
  </si>
  <si>
    <t>027</t>
  </si>
  <si>
    <t>део 043, део 044 и део 049</t>
  </si>
  <si>
    <t>4. Дугорочни пласмани матичним и зависним правним лицима</t>
  </si>
  <si>
    <t>028</t>
  </si>
  <si>
    <t>5. Дугорочни пласмани осталим повезаним правним лицима</t>
  </si>
  <si>
    <t>029</t>
  </si>
  <si>
    <t>део 045 и део 049</t>
  </si>
  <si>
    <t>6. Дугорочни пласмани у земљи</t>
  </si>
  <si>
    <t>030</t>
  </si>
  <si>
    <t>7. Дугорочни пласмани у иностранству</t>
  </si>
  <si>
    <t>031</t>
  </si>
  <si>
    <t>046 и део 049</t>
  </si>
  <si>
    <t>8. Хартије од вредности које се држе до доспећа</t>
  </si>
  <si>
    <t>032</t>
  </si>
  <si>
    <t>048 и део 049</t>
  </si>
  <si>
    <t>9. Остали дугорочни финансијски пласмани</t>
  </si>
  <si>
    <t>033</t>
  </si>
  <si>
    <t>V. ДУГОРОЧНА ПОТРАЖИВАЊА (0035 + 0036 + 0037 + 0038 + 0039 + 0040 + 0041)</t>
  </si>
  <si>
    <t>034</t>
  </si>
  <si>
    <t>050 и део 059</t>
  </si>
  <si>
    <t>1. Потраживања од матичног и зависних правних лица</t>
  </si>
  <si>
    <t>035</t>
  </si>
  <si>
    <t>051 и део 059</t>
  </si>
  <si>
    <t>2. Потраживања од осталих повезаних лица</t>
  </si>
  <si>
    <t>036</t>
  </si>
  <si>
    <t>052 и део 059</t>
  </si>
  <si>
    <t>3. Потраживања по основу продаје на робни кредит</t>
  </si>
  <si>
    <t>037</t>
  </si>
  <si>
    <t>053 и део 059</t>
  </si>
  <si>
    <t>4. Потраживања за продају по уговорима о финансијском лизингу</t>
  </si>
  <si>
    <t>038</t>
  </si>
  <si>
    <t>054 и део 059</t>
  </si>
  <si>
    <t>5. Потраживања по основу јемства</t>
  </si>
  <si>
    <t>039</t>
  </si>
  <si>
    <t>055 и део 059</t>
  </si>
  <si>
    <t>6. Спорна и сумњива потраживања</t>
  </si>
  <si>
    <t>040</t>
  </si>
  <si>
    <t>056 и део 059</t>
  </si>
  <si>
    <t>7. Остала дугорочна потраживања</t>
  </si>
  <si>
    <t>041</t>
  </si>
  <si>
    <t>В. ОДЛОЖЕНА ПОРЕСКА СРЕДСТВА</t>
  </si>
  <si>
    <t>042</t>
  </si>
  <si>
    <t>Г. ОБРТНА ИМОВИНА (0044 + 0051 + 0059 + 0060 + 0061 + 0062 + 0068 + 0069 + 0070)</t>
  </si>
  <si>
    <t>043</t>
  </si>
  <si>
    <t>Класа 1</t>
  </si>
  <si>
    <t>I. ЗАЛИХЕ (0045 + 0046 + 0047 + 0048 + 0049 + 0050)</t>
  </si>
  <si>
    <t>044</t>
  </si>
  <si>
    <t>1. Материјал, резервни делови, алат и ситан инвентар</t>
  </si>
  <si>
    <t>045</t>
  </si>
  <si>
    <t>2. Недовршена производња и недовршене услуге</t>
  </si>
  <si>
    <t>046</t>
  </si>
  <si>
    <t>3. Готови производи</t>
  </si>
  <si>
    <t>047</t>
  </si>
  <si>
    <t>4. Роба</t>
  </si>
  <si>
    <t>048</t>
  </si>
  <si>
    <t>5. Стална средства намењена продаји</t>
  </si>
  <si>
    <t>049</t>
  </si>
  <si>
    <t>6. Плаћени аванси за залихе и услуге</t>
  </si>
  <si>
    <t>050</t>
  </si>
  <si>
    <t>II. ПОТРАЖИВАЊА ПО ОСНОВУ ПРОДАЈЕ (0052 + 0053 + 0054 + 0055 + 0056 + 0057 + 0058)</t>
  </si>
  <si>
    <t>051</t>
  </si>
  <si>
    <t>200 и део 209</t>
  </si>
  <si>
    <t>1. Купци у земљи – матична и зависна правна лица</t>
  </si>
  <si>
    <t>052</t>
  </si>
  <si>
    <t>201 и део 209</t>
  </si>
  <si>
    <t>2. Купци у Иностранству – матична и зависна правна лица</t>
  </si>
  <si>
    <t>053</t>
  </si>
  <si>
    <t>202 и део 209</t>
  </si>
  <si>
    <t>3. Купци у земљи – остала повезана правна лица</t>
  </si>
  <si>
    <t>054</t>
  </si>
  <si>
    <t>203 и део 209</t>
  </si>
  <si>
    <t>4. Купци у иностранству – остала повезана правна лица</t>
  </si>
  <si>
    <t>055</t>
  </si>
  <si>
    <t>204 и део 209</t>
  </si>
  <si>
    <t>5. Купци у земљи</t>
  </si>
  <si>
    <t>056</t>
  </si>
  <si>
    <t>205 и део 209</t>
  </si>
  <si>
    <t>6. Купци у иностранству</t>
  </si>
  <si>
    <t>057</t>
  </si>
  <si>
    <t>206 и део 209</t>
  </si>
  <si>
    <t>7. Остала потраживања по основу продаје</t>
  </si>
  <si>
    <t>058</t>
  </si>
  <si>
    <t>III. ПОТРАЖИВАЊА ИЗ СПЕЦИФИЧНИХ ПОСЛОВА</t>
  </si>
  <si>
    <t>059</t>
  </si>
  <si>
    <t>IV. ДРУГА ПОТРАЖИВАЊА</t>
  </si>
  <si>
    <t>060</t>
  </si>
  <si>
    <t>V. ФИНАНСИЈСКА СРЕДСТВА КОЈА СЕ ВРЕДНУЈУ ПО ФЕР ВРЕДНОСТИ КРОЗ БИЛАНС УСПЕХА</t>
  </si>
  <si>
    <t>061</t>
  </si>
  <si>
    <t>23 осим 236 и 237</t>
  </si>
  <si>
    <t>VI. КРАТКОРОЧНИ ФИНАНСИЈСКИ ПЛАСМАНИ (0063 + 0064 + 0065 + 0066 + 0067)</t>
  </si>
  <si>
    <t>062</t>
  </si>
  <si>
    <t>230 и део 239</t>
  </si>
  <si>
    <t>1. Краткорочни кредити и пласмани – матична и зависна правна лица</t>
  </si>
  <si>
    <t>063</t>
  </si>
  <si>
    <t>231 и део 239</t>
  </si>
  <si>
    <t>2. Краткорочни кредити и пласмани – остала повезана правна лица</t>
  </si>
  <si>
    <t>064</t>
  </si>
  <si>
    <t>232 и део 239</t>
  </si>
  <si>
    <t>3. Краткорочни кредити и зајмови у земљи</t>
  </si>
  <si>
    <t>065</t>
  </si>
  <si>
    <t>233 и део 239</t>
  </si>
  <si>
    <t>4. Краткорочни кредити и зајмови у иностранству</t>
  </si>
  <si>
    <t>066</t>
  </si>
  <si>
    <t>234, 235, 238 и део 239</t>
  </si>
  <si>
    <t>5. Остали краткорочни финансијски пласмани</t>
  </si>
  <si>
    <t>067</t>
  </si>
  <si>
    <t>VII. ГОТОВИНСКИ ЕКВИВАЛЕНТИ И ГОТОВИНА</t>
  </si>
  <si>
    <t>068</t>
  </si>
  <si>
    <t>VIII. ПОРЕЗ НА ДОДАТУ ВРЕДНОСТ</t>
  </si>
  <si>
    <t>069</t>
  </si>
  <si>
    <t>28 осим 288</t>
  </si>
  <si>
    <t>IX. АКТИВНА ВРЕМЕНСКА РАЗГРАНИЧЕЊА</t>
  </si>
  <si>
    <t>070</t>
  </si>
  <si>
    <t>Д. УКУПНА АКТИВА = ПОСЛОВНА ИМОВИНА (0001 + 0002 + 0042 + 0043)</t>
  </si>
  <si>
    <t>071</t>
  </si>
  <si>
    <t>Ђ. ВАНБИЛАНСНА АКТИВА</t>
  </si>
  <si>
    <t>072</t>
  </si>
  <si>
    <t>ПАСИВА</t>
  </si>
  <si>
    <t>А. КАПИТАЛ (0402 + 0411 – 0412 + 0413 + 0414 + 0415 – 0416 + 0417 + 0420 – 0421) ≥ 0 = (0071 – 0424 – 0441 – 0442)</t>
  </si>
  <si>
    <t>0401</t>
  </si>
  <si>
    <t>I. ОСНОВНИ КАПИТАЛ (0403 + 0404 + 0405 + 0406 + 0407 + 0408 + 0409 + 0410)</t>
  </si>
  <si>
    <t>0402</t>
  </si>
  <si>
    <t>1. Акцијски капитал</t>
  </si>
  <si>
    <t>0403</t>
  </si>
  <si>
    <t>2. Удели друштава с ограниченом одговорношћу</t>
  </si>
  <si>
    <t>0404</t>
  </si>
  <si>
    <t>3. Улози</t>
  </si>
  <si>
    <t>0405</t>
  </si>
  <si>
    <t>4. Државни капитал</t>
  </si>
  <si>
    <t>0406</t>
  </si>
  <si>
    <t>5. Друштвени капитал</t>
  </si>
  <si>
    <t>0407</t>
  </si>
  <si>
    <t>6. Задружни удели</t>
  </si>
  <si>
    <t>0408</t>
  </si>
  <si>
    <t>7. Емисиона премија</t>
  </si>
  <si>
    <t>0409</t>
  </si>
  <si>
    <t>8. Остали основни капитал</t>
  </si>
  <si>
    <t>0410</t>
  </si>
  <si>
    <t>II. УПИСАНИ А НЕУПЛАЋЕНИ КАПИТАЛ</t>
  </si>
  <si>
    <t>0411</t>
  </si>
  <si>
    <t>047 и 237</t>
  </si>
  <si>
    <t>III. ОТКУПЉЕНЕ СОПСТВЕНЕ АКЦИЈЕ</t>
  </si>
  <si>
    <t>0412</t>
  </si>
  <si>
    <t>IV. РЕЗЕРВЕ</t>
  </si>
  <si>
    <t>0413</t>
  </si>
  <si>
    <t>V. РЕВАЛОРИЗАЦИОНЕ РЕЗЕРВЕ ПО ОСНОВУ РЕВАЛОРИЗАЦИЈЕ НЕМАТЕРИЈАЛНЕ ИМОВИНЕ, НЕКРЕТНИНА, ПОСТРОЈЕЊА И ОПРЕМЕ</t>
  </si>
  <si>
    <t>0414</t>
  </si>
  <si>
    <t>33 осим 330</t>
  </si>
  <si>
    <t>VI. НЕРЕАЛИЗОВАНИ ДОБИЦИ ПО ОСНОВУ ХАРТИЈА ОД ВРЕДНОСТИ И ДРУГИХ КОМПОНЕНТИ ОСТАЛОГ СВЕОБУХВАТНОГ РЕЗУЛТАТА (потражна салда рачуна групе 33 осим 330)</t>
  </si>
  <si>
    <t>0415</t>
  </si>
  <si>
    <t>VII. НЕРЕАЛИЗОВАНИ ГУБИЦИ ПО ОСНОВУ ХАРТИЈА ОД ВРЕДНОСТИ И ДРУГИХ КОМПОНЕНТИ ОСТАЛОГ СВЕОБУХВАТНОГ РЕЗУЛТАТА (дуговна салда рачуна групе 33 осим 330)</t>
  </si>
  <si>
    <t>0416</t>
  </si>
  <si>
    <t>VIII. НЕРАСПОРЕЂЕНИ ДОБИТАК (0418 + 0419)</t>
  </si>
  <si>
    <t>0417</t>
  </si>
  <si>
    <t>1. Нераспоређени добитак ранијих година</t>
  </si>
  <si>
    <t>0418</t>
  </si>
  <si>
    <t>2. Нераспоређени добитак текуће године</t>
  </si>
  <si>
    <t>0419</t>
  </si>
  <si>
    <t>IX. УЧЕШЋЕ БЕЗ ПРАВА КОНТРОЛЕ</t>
  </si>
  <si>
    <t>0420</t>
  </si>
  <si>
    <t>X. ГУБИТАК (0422 + 0423)</t>
  </si>
  <si>
    <t>0421</t>
  </si>
  <si>
    <t>1. Губитак ранијих година</t>
  </si>
  <si>
    <t>0422</t>
  </si>
  <si>
    <t>2. Губитак текуће године</t>
  </si>
  <si>
    <t>0423</t>
  </si>
  <si>
    <t>Б. ДУГОРОЧНА РЕЗЕРВИСАЊА И ОБАВЕЗЕ (0425 + 0432)</t>
  </si>
  <si>
    <t>0424</t>
  </si>
  <si>
    <t>X. ДУГОРОЧНА РЕЗЕРВИСАЊА (0426 + 0427 + 0428 + 0429 + 0430 + 0431)</t>
  </si>
  <si>
    <t>0425</t>
  </si>
  <si>
    <t>1. Резервисања за трошкове у гарантном року</t>
  </si>
  <si>
    <t>0426</t>
  </si>
  <si>
    <t>2. Резервисања за трошкове обнављања природних богатстава</t>
  </si>
  <si>
    <t>0427</t>
  </si>
  <si>
    <t>3. Резервисања за трошкове реструктурирања</t>
  </si>
  <si>
    <t>0428</t>
  </si>
  <si>
    <t>4. Резервисања за накнаде и друге бенефиције запослених</t>
  </si>
  <si>
    <t>0429</t>
  </si>
  <si>
    <t>5. Резервисања за трошкове судских спорова</t>
  </si>
  <si>
    <t>0430</t>
  </si>
  <si>
    <t>402 и 409</t>
  </si>
  <si>
    <t>6. Остала дугорочна резервисања</t>
  </si>
  <si>
    <t>0431</t>
  </si>
  <si>
    <t>II. ДУГОРОЧНЕ ОБАВЕЗЕ (0433 + 0434 + 0435 + 0436 + 0437 + 0438 + 0439 + 0440)</t>
  </si>
  <si>
    <t>0432</t>
  </si>
  <si>
    <t>1. Обавезе које се могу конвертовати у капитал</t>
  </si>
  <si>
    <t>0433</t>
  </si>
  <si>
    <t>2. Обавезе према матичним и зависним правним лицима</t>
  </si>
  <si>
    <t>0434</t>
  </si>
  <si>
    <t>3. Обавезе према осталим повезаним правним лицима</t>
  </si>
  <si>
    <t>0435</t>
  </si>
  <si>
    <t>4. Обавезе по емитованим хартијама од вредности у периоду дужем од годину дана</t>
  </si>
  <si>
    <t>0436</t>
  </si>
  <si>
    <t>5. Дугорочни кредити и зајмови у земљи</t>
  </si>
  <si>
    <t>0437</t>
  </si>
  <si>
    <t>6. Дугорочни кредити и зајмови у иностранству</t>
  </si>
  <si>
    <t>0438</t>
  </si>
  <si>
    <t>7. Обавезе по основу финансијског лизинга</t>
  </si>
  <si>
    <t>0439</t>
  </si>
  <si>
    <t>8. Остале дугорочне обавезе</t>
  </si>
  <si>
    <t>0440</t>
  </si>
  <si>
    <t>В. ОДЛОЖЕНЕ ПОРЕСКЕ ОБАВЕЗЕ</t>
  </si>
  <si>
    <t>0441</t>
  </si>
  <si>
    <t>42 до 49 (осим 498)</t>
  </si>
  <si>
    <t>Г. КРАТКОРОЧНЕ ОБАВЕЗЕ (0443 + 0450 + 0451 + 0459 + 0460 + 0461 + 0462)</t>
  </si>
  <si>
    <t>0442</t>
  </si>
  <si>
    <t>I. КРАТКОРОЧНЕ ФИНАНСИЈСКЕ ОБАВЕЗЕ (0444 + 0445 + 0446 + 0447 + 0448 + 0449)</t>
  </si>
  <si>
    <t>0443</t>
  </si>
  <si>
    <t>1. Краткорочни кредити од матичних и зависних правних лица</t>
  </si>
  <si>
    <t>0444</t>
  </si>
  <si>
    <t>2. Краткорочни кредити од осталих повезаних правних лица</t>
  </si>
  <si>
    <t>0445</t>
  </si>
  <si>
    <t>0446</t>
  </si>
  <si>
    <t>0447</t>
  </si>
  <si>
    <t>5. Обавезе по основу сталних средстава и средстава обустављеног пословања намењених продаји</t>
  </si>
  <si>
    <t>0448</t>
  </si>
  <si>
    <t>424, 425, 426 и 429</t>
  </si>
  <si>
    <t>6. Остале краткорочне финансијске обавезе</t>
  </si>
  <si>
    <t>0449</t>
  </si>
  <si>
    <t>II. ПРИМЉЕНИ АВАНСИ, ДЕПОЗИТИ И КАУЦИЈЕ</t>
  </si>
  <si>
    <t>0450</t>
  </si>
  <si>
    <t>43 осим 430</t>
  </si>
  <si>
    <t>III. ОБАВЕЗЕ ИЗ ПОСЛОВАЊА (0452 + 0453 + 0454 + 0455 + 0456 + 0457 + 0458)</t>
  </si>
  <si>
    <t>0451</t>
  </si>
  <si>
    <t>1. Добављачи – матична и зависна правна лица у земљи</t>
  </si>
  <si>
    <t>0452</t>
  </si>
  <si>
    <t>2. Добављачи – матична и зависна правна лица у иностранству</t>
  </si>
  <si>
    <t>0453</t>
  </si>
  <si>
    <t>3. Добављачи – остала повезана правна лица у земљи</t>
  </si>
  <si>
    <t>0454</t>
  </si>
  <si>
    <t>4. Добављачи – остала повезана правна лица у иностранству</t>
  </si>
  <si>
    <t>0455</t>
  </si>
  <si>
    <t>5. Добављачи у земљи</t>
  </si>
  <si>
    <t>0456</t>
  </si>
  <si>
    <t>6. Добављачи у иностранству</t>
  </si>
  <si>
    <t>0457</t>
  </si>
  <si>
    <t>7. Остале обавезе из пословања</t>
  </si>
  <si>
    <t>0458</t>
  </si>
  <si>
    <t>44, 45 и 46</t>
  </si>
  <si>
    <t>IV. ОСТАЛЕ КРАТКОРОЧНЕ ОБАВЕЗЕ</t>
  </si>
  <si>
    <t>0459</t>
  </si>
  <si>
    <t>V. ОБАВЕЗЕ ПО ОСНОВУ ПОРЕЗА НА ДОДАТУ ВРЕДНОСТ</t>
  </si>
  <si>
    <t>0460</t>
  </si>
  <si>
    <t>VI. ОБАВЕЗЕ ЗА ОСТАЛЕ ПОРЕЗЕ, ДОПРИНОСЕ И ДРУГЕ ДАЖБИНЕ</t>
  </si>
  <si>
    <t>0461</t>
  </si>
  <si>
    <t>49 осим 498</t>
  </si>
  <si>
    <t>VII. ПАСИВНА ВРЕМЕНСКА РАЗГРАНИЧЕЊА</t>
  </si>
  <si>
    <t>0462</t>
  </si>
  <si>
    <t>Д. ГУБИТАК ИЗНАД ВИСИНЕ КАПИТАЛА (0412 + 0416 + 0421 – 0420 – 0417 – 0415 – 0414 – 0413 – 0411 – 0402) ≥ 0 = (0441 + 0424 + 0442 – 0071) ≥ 0</t>
  </si>
  <si>
    <t>0463</t>
  </si>
  <si>
    <t>Ђ. УКУПНА ПАСИВА (0424 + 0442 + 0441 + 0401 – 0463) ≥ 0</t>
  </si>
  <si>
    <t>0464</t>
  </si>
  <si>
    <t>Е. ВАНБИЛАНСНА ПАСИВА</t>
  </si>
  <si>
    <t>0465</t>
  </si>
  <si>
    <t>ИЗВЕШТАЈ О ТОКОВИМА ГОТОВИНЕ</t>
  </si>
  <si>
    <t>у 000 динарa</t>
  </si>
  <si>
    <t>А. ТОКОВИ ГОТОВИНЕ ИЗ ПОСЛОВНИХ АКТИВНОСТИ</t>
  </si>
  <si>
    <t>I. Приливи готовине из пословних активности (1 до 3)</t>
  </si>
  <si>
    <t>1. Продаја и примљени аванси</t>
  </si>
  <si>
    <t>2. Примљене камате из пословних активности</t>
  </si>
  <si>
    <t>3. Остали приливи из редовног пословања</t>
  </si>
  <si>
    <t>II. Одливи готовине из пословних активности (1 до 5)</t>
  </si>
  <si>
    <t>1. Исплате добављачима и дати аванси</t>
  </si>
  <si>
    <t>2. Зараде, накнаде зарада и остали лични расходи</t>
  </si>
  <si>
    <t>3. Плаћене камате</t>
  </si>
  <si>
    <t>4. Порез на добитак</t>
  </si>
  <si>
    <t>5. Одливи по основу осталих јавних прихода</t>
  </si>
  <si>
    <t>III. Нето прилив готовине из пословних активности (I-II)</t>
  </si>
  <si>
    <t>IV. Нето одлив готовине из пословних активности (II-I)</t>
  </si>
  <si>
    <t>Б. ТОКОВИ ГОТОВИНЕ ИЗ АКТИВНОСТИ ИНВЕСТИРАЊА</t>
  </si>
  <si>
    <t>I. Приливи готовине из активности инвестирања (1 до 5)</t>
  </si>
  <si>
    <t>1. Продаја акција и удела (нето приливи)</t>
  </si>
  <si>
    <t>2. Продаја нематеријалне имовине, некретнина, постројења, опреме и биолошких средстава</t>
  </si>
  <si>
    <t>3. Остали финансијски пласмани (нето приливи)</t>
  </si>
  <si>
    <t>4. Примљене камате из активности инвестирања</t>
  </si>
  <si>
    <t>5. Примљене дивиденде</t>
  </si>
  <si>
    <t>II. Одливи готовине из активности инвестирања (1 до 3)</t>
  </si>
  <si>
    <t>1. Куповина акција и удела (нето одливи)</t>
  </si>
  <si>
    <t>2. Куповина нематеријалне имовине, некретнина, постројења, опреме и биолошких средстава</t>
  </si>
  <si>
    <t>3. Остали финансијски пласмани (нето одливи)</t>
  </si>
  <si>
    <t>III. Нето прилив готовине из активности инвестирања (I-II)</t>
  </si>
  <si>
    <t>IV. Нето одлив готовине из активности инвестирања (II-I)</t>
  </si>
  <si>
    <t>В. ТОКОВИ ГОТОВИНЕ ИЗ АКТИВНОСТИ ФИНАНСИРАЊА</t>
  </si>
  <si>
    <t>I. Приливи готовине из активности финансирања (1 до 5)</t>
  </si>
  <si>
    <t>1. Увећање основног капитала</t>
  </si>
  <si>
    <t>2. Дугорочни кредити (нето приливи)</t>
  </si>
  <si>
    <t>3. Краткорочни кредити (нето приливи)</t>
  </si>
  <si>
    <t>4. Остале дугорочне обавезе</t>
  </si>
  <si>
    <t>5. Остале краткорочне обавезе</t>
  </si>
  <si>
    <t>II. Одливи готовине из активности финансирања (1 до 6)</t>
  </si>
  <si>
    <t>1. Откуп сопствених акција и удела</t>
  </si>
  <si>
    <t>2. Дугорочни кредити (одливи)</t>
  </si>
  <si>
    <t>3. Краткорочни кредити (одливи)</t>
  </si>
  <si>
    <t>4. Остале обавезе (одливи)</t>
  </si>
  <si>
    <t>5. Финансијски лизинг</t>
  </si>
  <si>
    <t>6. Исплаћене дивиденде</t>
  </si>
  <si>
    <t>III. Нето прилив готовине из активности финансирања (I-II)</t>
  </si>
  <si>
    <t>IV. Нето одлив готовине из активности финансирања (II-I)</t>
  </si>
  <si>
    <r>
      <rPr>
        <b/>
        <sz val="12"/>
        <color rgb="FF000000"/>
        <rFont val="Times New Roman"/>
        <family val="1"/>
        <charset val="1"/>
      </rPr>
      <t>Г. СВЕГА ПРИЛИВ ГОТОВИНЕ</t>
    </r>
    <r>
      <rPr>
        <sz val="12"/>
        <color rgb="FF000000"/>
        <rFont val="Times New Roman"/>
        <family val="1"/>
        <charset val="1"/>
      </rPr>
      <t> (3001 + 3013 + 3025)</t>
    </r>
  </si>
  <si>
    <r>
      <rPr>
        <b/>
        <sz val="12"/>
        <color rgb="FF000000"/>
        <rFont val="Times New Roman"/>
        <family val="1"/>
        <charset val="1"/>
      </rPr>
      <t>Д. СВЕГА ОДЛИВ ГОТОВИНЕ</t>
    </r>
    <r>
      <rPr>
        <sz val="12"/>
        <color rgb="FF000000"/>
        <rFont val="Times New Roman"/>
        <family val="1"/>
        <charset val="1"/>
      </rPr>
      <t> (3005 + 3019 + 3031)</t>
    </r>
  </si>
  <si>
    <r>
      <rPr>
        <b/>
        <sz val="12"/>
        <color rgb="FF000000"/>
        <rFont val="Times New Roman"/>
        <family val="1"/>
        <charset val="1"/>
      </rPr>
      <t>Ђ. НЕТО ПРИЛИВ ГОТОВИНЕ</t>
    </r>
    <r>
      <rPr>
        <sz val="12"/>
        <color rgb="FF000000"/>
        <rFont val="Times New Roman"/>
        <family val="1"/>
        <charset val="1"/>
      </rPr>
      <t> (3040 – 3041)</t>
    </r>
  </si>
  <si>
    <r>
      <rPr>
        <b/>
        <sz val="12"/>
        <color rgb="FF000000"/>
        <rFont val="Times New Roman"/>
        <family val="1"/>
        <charset val="1"/>
      </rPr>
      <t>Е. НЕТО ОДЛИВ ГОТОВИНЕ</t>
    </r>
    <r>
      <rPr>
        <sz val="12"/>
        <color rgb="FF000000"/>
        <rFont val="Times New Roman"/>
        <family val="1"/>
        <charset val="1"/>
      </rPr>
      <t> (3041 – 3040)</t>
    </r>
  </si>
  <si>
    <t>Ж. ГОТОВИНА НА ПОЧЕТКУ ОБРАЧУНСКОГ ПЕРИОДА</t>
  </si>
  <si>
    <t>З. ПОЗИТИВНЕ КУРСНЕ РАЗЛИКЕ ПО ОСНОВУ ПРЕРАЧУНА ГОТОВИНЕ</t>
  </si>
  <si>
    <t>И. НЕГАТИВНЕ КУРСНЕ РАЗЛИКЕ ПО ОСНОВУ ПРЕРАЧУНА ГОТОВИНЕ</t>
  </si>
  <si>
    <r>
      <rPr>
        <b/>
        <sz val="12"/>
        <color rgb="FF000000"/>
        <rFont val="Times New Roman"/>
        <family val="1"/>
        <charset val="1"/>
      </rPr>
      <t xml:space="preserve">Ј. ГОТОВИНА НА КРАЈУ ОБРАЧУНСКОГ ПЕРИОДА </t>
    </r>
    <r>
      <rPr>
        <sz val="12"/>
        <color rgb="FF000000"/>
        <rFont val="Times New Roman"/>
        <family val="1"/>
        <charset val="1"/>
      </rPr>
      <t>(3042 – 3043 + 3044 + 3045 – 3046)</t>
    </r>
  </si>
  <si>
    <t>Предузеће: ЈКП" Наш дом " Пожега</t>
  </si>
  <si>
    <t xml:space="preserve">ТРОШКОВИ ЗАПОСЛЕНИХ </t>
  </si>
  <si>
    <t>у динарима</t>
  </si>
  <si>
    <t>Р. бр.</t>
  </si>
  <si>
    <t>Трошкови запослених</t>
  </si>
  <si>
    <t>Маса НЕТО зарада (зарада по одбитку припадајућих пореза и доприноса на терет запосленог)</t>
  </si>
  <si>
    <t>Маса БРУТО 1  зарада (зарада са припадајућим порезом и доприносима на терет запосленог)</t>
  </si>
  <si>
    <t>3.</t>
  </si>
  <si>
    <t xml:space="preserve">Маса БРУТО 2 зарада (зарада са припадајућим порезом и доприносима на терет послодавца) </t>
  </si>
  <si>
    <t>Број запослених  по кадровској евиденцији - УКУПНО*</t>
  </si>
  <si>
    <t>4.1.</t>
  </si>
  <si>
    <t xml:space="preserve"> - на неодређено време</t>
  </si>
  <si>
    <t>4.2.</t>
  </si>
  <si>
    <t>- на одређено време</t>
  </si>
  <si>
    <t>5</t>
  </si>
  <si>
    <t>Накнаде по уговору о делу</t>
  </si>
  <si>
    <t>6</t>
  </si>
  <si>
    <t xml:space="preserve">Број прималаца накнаде по уговору о делу </t>
  </si>
  <si>
    <t>7</t>
  </si>
  <si>
    <t>Накнаде по ауторским уговорима</t>
  </si>
  <si>
    <t>8</t>
  </si>
  <si>
    <t xml:space="preserve">Број прималаца наканде по ауторским уговорима </t>
  </si>
  <si>
    <t>9</t>
  </si>
  <si>
    <t>Накнаде по уговору о привременим и повременим пословима</t>
  </si>
  <si>
    <t>10</t>
  </si>
  <si>
    <t>Број прималаца накнаде по уговору о привременим и повременим пословима</t>
  </si>
  <si>
    <t>11</t>
  </si>
  <si>
    <t>Накнаде физичким лицима по основу осталих уговора</t>
  </si>
  <si>
    <t>12</t>
  </si>
  <si>
    <t xml:space="preserve">Број прималаца наканде по основу осталих уговора </t>
  </si>
  <si>
    <t>13</t>
  </si>
  <si>
    <t>Накнаде члановима скупштине</t>
  </si>
  <si>
    <t>14</t>
  </si>
  <si>
    <t>Број чланова скупштине</t>
  </si>
  <si>
    <t>15</t>
  </si>
  <si>
    <t>Накнаде члановима управног одбора</t>
  </si>
  <si>
    <t>16</t>
  </si>
  <si>
    <t xml:space="preserve">Број чланова управног одбора </t>
  </si>
  <si>
    <t>17</t>
  </si>
  <si>
    <t>Наканде члановима надзорног одбора</t>
  </si>
  <si>
    <t>18</t>
  </si>
  <si>
    <t>Број чланова надзорног одбора</t>
  </si>
  <si>
    <t>19</t>
  </si>
  <si>
    <t>Превоз запослених на посао и са посла</t>
  </si>
  <si>
    <t>20</t>
  </si>
  <si>
    <t xml:space="preserve">Дневнице на службеном путу </t>
  </si>
  <si>
    <t>21</t>
  </si>
  <si>
    <t xml:space="preserve">Накнаде трошкова на службеном путу
 </t>
  </si>
  <si>
    <t>22</t>
  </si>
  <si>
    <t>Отпремнина за одлазак у пензију</t>
  </si>
  <si>
    <t>23</t>
  </si>
  <si>
    <t>Број прималаца</t>
  </si>
  <si>
    <t>24</t>
  </si>
  <si>
    <t>Јубиларне награде</t>
  </si>
  <si>
    <t>25</t>
  </si>
  <si>
    <t>26</t>
  </si>
  <si>
    <t>Смештај и исхрана на терену</t>
  </si>
  <si>
    <t>27</t>
  </si>
  <si>
    <t>Помоћ радницима и породици радника</t>
  </si>
  <si>
    <t>28</t>
  </si>
  <si>
    <t>Стипендије</t>
  </si>
  <si>
    <t>29</t>
  </si>
  <si>
    <t>Остале накнаде трошкова запосленима и осталим физичким лицима</t>
  </si>
  <si>
    <t>Матични број: 07239408</t>
  </si>
  <si>
    <t xml:space="preserve">ДИНАМИКА ЗАПОСЛЕНИХ </t>
  </si>
  <si>
    <t>Основ одлива / пријема кадрова</t>
  </si>
  <si>
    <t xml:space="preserve">Број запослених на неодређено време </t>
  </si>
  <si>
    <t>Број запослених на одређено време</t>
  </si>
  <si>
    <t>Број ангажованих по основу уговора (рад ван радног односа)</t>
  </si>
  <si>
    <t>Одлив кадрова</t>
  </si>
  <si>
    <t>навести основ</t>
  </si>
  <si>
    <t>6.</t>
  </si>
  <si>
    <t>Пријем</t>
  </si>
  <si>
    <t>7.</t>
  </si>
  <si>
    <t>8.</t>
  </si>
  <si>
    <t>9.</t>
  </si>
  <si>
    <t xml:space="preserve">КРЕТАЊЕ ЦЕНА ПРОИЗВОДА И УСЛУГА </t>
  </si>
  <si>
    <t>Р. Бр.</t>
  </si>
  <si>
    <t>ВРСТА ПРОИЗВОДА И УСЛУГЕ</t>
  </si>
  <si>
    <t>децембар претходне године</t>
  </si>
  <si>
    <t>Цена у динарима по јединици мере за текућу годину</t>
  </si>
  <si>
    <t>Индекс</t>
  </si>
  <si>
    <t>I</t>
  </si>
  <si>
    <t>II</t>
  </si>
  <si>
    <t>III</t>
  </si>
  <si>
    <t>IV</t>
  </si>
  <si>
    <t>V</t>
  </si>
  <si>
    <t>VI</t>
  </si>
  <si>
    <t>VII</t>
  </si>
  <si>
    <t>VIII</t>
  </si>
  <si>
    <t>IX</t>
  </si>
  <si>
    <t>X</t>
  </si>
  <si>
    <t>XI</t>
  </si>
  <si>
    <t>XII</t>
  </si>
  <si>
    <t>дец. текуће године</t>
  </si>
  <si>
    <t>дец. претходне године</t>
  </si>
  <si>
    <t>Утрошена вода м3</t>
  </si>
  <si>
    <t>Домаћинства</t>
  </si>
  <si>
    <t>Установе</t>
  </si>
  <si>
    <t>Привредна предузећа</t>
  </si>
  <si>
    <t>Канализација</t>
  </si>
  <si>
    <t>Изношење смећа</t>
  </si>
  <si>
    <t>10.</t>
  </si>
  <si>
    <t>11.</t>
  </si>
  <si>
    <t>13.</t>
  </si>
  <si>
    <t>Погребне услуге</t>
  </si>
  <si>
    <t>14.</t>
  </si>
  <si>
    <t>За једно гробно место</t>
  </si>
  <si>
    <t>За два гробна места</t>
  </si>
  <si>
    <t>56.082,90</t>
  </si>
  <si>
    <t>За три гробна места</t>
  </si>
  <si>
    <t>63.398,30</t>
  </si>
  <si>
    <t>Услуге паркирања</t>
  </si>
  <si>
    <t>Паркинг карта I зона</t>
  </si>
  <si>
    <t>35,00</t>
  </si>
  <si>
    <t>Паркинг карта II зона</t>
  </si>
  <si>
    <t>25,00</t>
  </si>
  <si>
    <t>Дневна паркинг карта II зона</t>
  </si>
  <si>
    <t>100,00</t>
  </si>
  <si>
    <t>СУБВЕНЦИЈЕ И ОСТАЛИ ПРИХОДИ ИЗ БУЏЕТА</t>
  </si>
  <si>
    <t>Приход</t>
  </si>
  <si>
    <t xml:space="preserve">Планирано </t>
  </si>
  <si>
    <t>Пренето из буџета</t>
  </si>
  <si>
    <t>Реализовано</t>
  </si>
  <si>
    <t xml:space="preserve">Неутрошено </t>
  </si>
  <si>
    <t>Износ неутрошених средстава из ранијих година                                     (у односу на претходну)</t>
  </si>
  <si>
    <t>4 (2-3)</t>
  </si>
  <si>
    <t>Субвенције</t>
  </si>
  <si>
    <t>Остали приходи из буџета*</t>
  </si>
  <si>
    <t>УКУПНО</t>
  </si>
  <si>
    <t>01.01. до 31.03.</t>
  </si>
  <si>
    <t>01.01. до 30.06.</t>
  </si>
  <si>
    <t>01.01. до 30.09.</t>
  </si>
  <si>
    <t>01.01. до 31.12.</t>
  </si>
  <si>
    <t>Индекс                               реализацијa 01.01.-31.03. /                                план 01.01.-31.03.</t>
  </si>
  <si>
    <t>Индекс                               реализацијa 01.01.-30.06. /                                план 01.01.-30.06.</t>
  </si>
  <si>
    <t>Индекс                               реализацијa 01.01.-30.09. /                                план 01.01.-30.09.</t>
  </si>
  <si>
    <t>Остали приходи из буџета</t>
  </si>
  <si>
    <t>Индекс                               реализацијa 01.01.-31.12. /                                план 01.01.-31.12.</t>
  </si>
  <si>
    <t>СРЕДСТВА ЗА ПОСЕБНЕ НАМЕНЕ</t>
  </si>
  <si>
    <t>Позиција</t>
  </si>
  <si>
    <t>Спонзорство</t>
  </si>
  <si>
    <t>Донације</t>
  </si>
  <si>
    <t>Хуманитарне активности</t>
  </si>
  <si>
    <t>Спортске активности</t>
  </si>
  <si>
    <t>Репрезентација</t>
  </si>
  <si>
    <t>Реклама и пропаганда</t>
  </si>
  <si>
    <t>Остало</t>
  </si>
  <si>
    <t>Редни број</t>
  </si>
  <si>
    <t>Прималац</t>
  </si>
  <si>
    <t>Намена</t>
  </si>
  <si>
    <t>Износ</t>
  </si>
  <si>
    <t xml:space="preserve">НЕТО ДОБИТ </t>
  </si>
  <si>
    <t>Пословна година</t>
  </si>
  <si>
    <t>Укупна остварена                 нето добит</t>
  </si>
  <si>
    <t>Година уплате у буџет</t>
  </si>
  <si>
    <t>Износ уплаћен у буџет по основу добити из претходне године</t>
  </si>
  <si>
    <t>Правни основ (број одлуке Владе)</t>
  </si>
  <si>
    <t>Датум уплате</t>
  </si>
  <si>
    <t>Износ уплаћен у буџет по основу добити из претходних година</t>
  </si>
  <si>
    <t>Правни основ уплате из претходних година³</t>
  </si>
  <si>
    <t xml:space="preserve">Укупно уплаћено у буџет 
</t>
  </si>
  <si>
    <t>9=4+7</t>
  </si>
  <si>
    <t>7.477.000.</t>
  </si>
  <si>
    <t>1.445.000.</t>
  </si>
  <si>
    <t>Плански курс:_______________</t>
  </si>
  <si>
    <t xml:space="preserve">КРЕДИТНА ЗАДУЖЕНОСТ </t>
  </si>
  <si>
    <t>Кредитор</t>
  </si>
  <si>
    <t>Назив кредита / Пројекта</t>
  </si>
  <si>
    <t>Валута</t>
  </si>
  <si>
    <t>Уговорени износ кредита</t>
  </si>
  <si>
    <t>Гаранција државе
Да/Не</t>
  </si>
  <si>
    <t>Година повлачења кредита</t>
  </si>
  <si>
    <t>Рок отплате без периода почека</t>
  </si>
  <si>
    <t>Период почека (Grace period)</t>
  </si>
  <si>
    <t>Датум прве отплате</t>
  </si>
  <si>
    <t>Каматна стопа</t>
  </si>
  <si>
    <t>Број отплата током једне године</t>
  </si>
  <si>
    <t xml:space="preserve">                  План плаћања по кредиту за текућу годину                                                  у динарима</t>
  </si>
  <si>
    <t>Главница први квартал</t>
  </si>
  <si>
    <t>Главница други квартал</t>
  </si>
  <si>
    <t>Главница трећи квартал</t>
  </si>
  <si>
    <t>Главница четврти квартал</t>
  </si>
  <si>
    <t>Камата први квартал</t>
  </si>
  <si>
    <t>Камата други квартал</t>
  </si>
  <si>
    <t>Камата трећи квартал</t>
  </si>
  <si>
    <t>Камата четврти квартал</t>
  </si>
  <si>
    <t>Домаћи кредитор</t>
  </si>
  <si>
    <t>не</t>
  </si>
  <si>
    <t>Комерцијална банка</t>
  </si>
  <si>
    <t>2017.</t>
  </si>
  <si>
    <t>2018.</t>
  </si>
  <si>
    <t xml:space="preserve">   ...................</t>
  </si>
  <si>
    <t>Страни кредитори</t>
  </si>
  <si>
    <t>Укупно кредитно задужење</t>
  </si>
  <si>
    <t>од чега за ликвидност</t>
  </si>
  <si>
    <t>од чега за капиталне пројекте</t>
  </si>
  <si>
    <t>ГОТОВИНСКИ ЕКВИВАЛЕНТИ И ГОТОВИНА</t>
  </si>
  <si>
    <t>СТАЊЕ НА ДАН</t>
  </si>
  <si>
    <t>Врста средстава (текући рачун, благајна, девизни рачун, акредитиви..)</t>
  </si>
  <si>
    <t xml:space="preserve">Назив банке </t>
  </si>
  <si>
    <t>Износ у оригиналној валути</t>
  </si>
  <si>
    <t>Износ у динарима</t>
  </si>
  <si>
    <t>Текући рачун</t>
  </si>
  <si>
    <t>Благајна</t>
  </si>
  <si>
    <t>Девизни рачун</t>
  </si>
  <si>
    <t>Укупно у динарима</t>
  </si>
  <si>
    <t>ИЗВЕШТАЈ О ИНВЕСТИЦИЈАМА</t>
  </si>
  <si>
    <t>у 000 дин</t>
  </si>
  <si>
    <t xml:space="preserve">Назив инвестиционог улагања </t>
  </si>
  <si>
    <t>Текућа година - укупно</t>
  </si>
  <si>
    <t xml:space="preserve">План  </t>
  </si>
  <si>
    <t xml:space="preserve">Реализација  </t>
  </si>
  <si>
    <t xml:space="preserve"> БРУТО ПОТРАЖИВАЊА ЈАВНОГ ПРЕДУЗЕЋА ЗА ДАТЕ КРЕДИТЕ И ЗАЈМОВЕ, ПРОДАТЕ ПРОИЗВОДЕ, РОБУ И УСЛУГЕ И ДАТЕ АВАНСЕ И ДРУГА ПОТРАЖИВАЊА</t>
  </si>
  <si>
    <t>ФИНАНСИЈСКИ ИНСТРУМЕНТИ</t>
  </si>
  <si>
    <t>Озн. за АОП</t>
  </si>
  <si>
    <t xml:space="preserve">Бруто </t>
  </si>
  <si>
    <t>Исправка вредности</t>
  </si>
  <si>
    <t>Нето
 (кол. 4-5)</t>
  </si>
  <si>
    <t>23, осим 236 и 237</t>
  </si>
  <si>
    <t>1. Краткорочни финансијски пласмани 
(9109 + 9110 + 9111 + 9112)</t>
  </si>
  <si>
    <t xml:space="preserve">  </t>
  </si>
  <si>
    <t>део 232, део 234, део 238 и део 239</t>
  </si>
  <si>
    <t>1.1. Пласмани физичким лицима (кредити и зајмови)</t>
  </si>
  <si>
    <t>део 230, део 231, део 232, део 234, део 238 и део 239</t>
  </si>
  <si>
    <t>1.2. Пласмани домаћим правним лицима и предузетницима (кредити и зајмови)</t>
  </si>
  <si>
    <t>део 230 и део 239</t>
  </si>
  <si>
    <t>1.3. Пласмани матичним и зависним правним лицима у иностранству (кредити и зајмови)</t>
  </si>
  <si>
    <t>део 230, део 231, део 232, 233, део 234, 235, део 238 и део 239</t>
  </si>
  <si>
    <t>1.4. Остали краткорочни финансијски пласмани</t>
  </si>
  <si>
    <t>део 04 и део 05</t>
  </si>
  <si>
    <t>2. Дугорочни финансијски пласмани и дугорочна потраживања (9114 + 9115 + 9116)</t>
  </si>
  <si>
    <t>део 048 и део 049</t>
  </si>
  <si>
    <t>2.1. Пласмани физичким лицима (кредити и зајмови)</t>
  </si>
  <si>
    <t>део 043, део 045, део 048, део 049, део 050, део 051 и део 059</t>
  </si>
  <si>
    <t xml:space="preserve">2.2. Пласмани домаћим правним лицима и предузетницима (кредити и зајмови) и део дугорочних потраживања од домаћих правних лица и предузетника </t>
  </si>
  <si>
    <t>део 043, 044, део 045, 048, део 049, део 050, део 051 и део 059</t>
  </si>
  <si>
    <t>2.3. Остали дугорочни финансијски пласмани и део дугорочних потраживања</t>
  </si>
  <si>
    <t>016, део 019, 028, део 029, 038, део 039, 052, 053, 055, део 059, 15, 159, 200, 202, 204, 206 и део 209</t>
  </si>
  <si>
    <t>3. Продати производи, роба и услуге и дати аванси 
(9118 + 9119 + 9120 + 9121 + 9122 + 9123)</t>
  </si>
  <si>
    <t>део 016, део 019, део 028, део 029, део 038, део 039, део 052, део 053, део 055, део 059, део 202, део 204, део 206 и део 209</t>
  </si>
  <si>
    <t>3.1. Продати производи, роба и услуге и дати аванси физичким лицима</t>
  </si>
  <si>
    <t>део 15, део 159, део 016, део 019, део 028, део 029, део 038, део 039, део 052, део 053, део 055, део 059, део 200, део 202, део 204, део 206 и део 209</t>
  </si>
  <si>
    <t>3.2. Продати производи, роба и услуге и дати аванси јавним предузећима</t>
  </si>
  <si>
    <t xml:space="preserve">3.3. Продати производи, роба и услуге и дати аванси домаћим правним лицима и предузетницима </t>
  </si>
  <si>
    <t>део 15, део 159, део 016, део 019, део 028, део 029, део 038, део 039, део 052, део 053, део 055, део 059, део 204, део 206 и део 209</t>
  </si>
  <si>
    <t xml:space="preserve">3.4. Продати производи, роба и услуге и дати аванси републичким органима и организацијама </t>
  </si>
  <si>
    <t xml:space="preserve">3.5. Продати производи, роба и услуге и дати аванси јединицама локалне самоуправе </t>
  </si>
  <si>
    <t>3.6. Остала потраживања по основу продаје и остали аванси</t>
  </si>
  <si>
    <t>054, 056, део 059, 21, 22</t>
  </si>
  <si>
    <t>4. Друга потраживања  
(9125 + 9126 + 9127 + 9128 + 9129 + 9130)</t>
  </si>
  <si>
    <t>део 054, део 056, део 059, део 220, 221, део 228 и део 229</t>
  </si>
  <si>
    <t>4.1. Потраживања од физичких лица</t>
  </si>
  <si>
    <t>део 054, део 056, део 059, део 21, део 220, део 228 и део 229</t>
  </si>
  <si>
    <t>4.2. Потраживања од јавних предузећа</t>
  </si>
  <si>
    <t>4.3. Потраживања од домаћих правних лица и предузетника</t>
  </si>
  <si>
    <t>део 056, део 059, део 220, 222, део 223, део 224, део 225, део 228 и део 229</t>
  </si>
  <si>
    <t>4.4. Потраживања од републичких органа и организација</t>
  </si>
  <si>
    <t>део 056, део 059, део 220, део 222, део 223, део 224, део 225, део 228 и део 229</t>
  </si>
  <si>
    <t>4.5. Потраживања од јединица локалне самоуправе</t>
  </si>
  <si>
    <t>део 054, део 056, део 059, део 21, део 220, део 224, део 225, део 226, део 228 и део 229</t>
  </si>
  <si>
    <t>4.6. Остала потраживања</t>
  </si>
  <si>
    <t>6.734.000.</t>
  </si>
  <si>
    <t>2019.</t>
  </si>
  <si>
    <t>2020.</t>
  </si>
  <si>
    <t>Претходна година
2019</t>
  </si>
  <si>
    <t>План за период 01.01-31.12.2020. текућа година</t>
  </si>
  <si>
    <t>Период од 01.01. до 31.03.2020.</t>
  </si>
  <si>
    <t>Период од 01.01. до 30.06.2020.</t>
  </si>
  <si>
    <t>Период од 01.01. до 30.09.2020.</t>
  </si>
  <si>
    <t>Период од 01.01. до 31.12.2020.</t>
  </si>
  <si>
    <t>1.675.</t>
  </si>
  <si>
    <t>40.682.</t>
  </si>
  <si>
    <t>10.434.000.</t>
  </si>
  <si>
    <t>2016.</t>
  </si>
  <si>
    <t>10.952.000.</t>
  </si>
  <si>
    <t>Привремено повремени послови</t>
  </si>
  <si>
    <t xml:space="preserve"> </t>
  </si>
  <si>
    <t>УКУПНО:</t>
  </si>
  <si>
    <t>Одлазак у пензију</t>
  </si>
  <si>
    <t>Реализација 
01.01-31.12.2021.      Претходна година</t>
  </si>
  <si>
    <t>План за
01.01-31.12.2022.             Текућа година</t>
  </si>
  <si>
    <t xml:space="preserve"> 01.01 - 31.12.2022.</t>
  </si>
  <si>
    <t xml:space="preserve">Индекс 
 реализација                    01.01. 31.12.2022                   план 01.01. -31.12.2022 </t>
  </si>
  <si>
    <t>БИЛАНС СТАЊА  на дан 31.12.2022.</t>
  </si>
  <si>
    <t>31.12.2022.</t>
  </si>
  <si>
    <t>Индекс реализација -01.01.-31.12. план 01.01.-31.12.2022.</t>
  </si>
  <si>
    <t>Стање на дан 
31.12.2021.
Претходна година</t>
  </si>
  <si>
    <t>Планирано стање 
на дан 31.12.2022. Текућа година</t>
  </si>
  <si>
    <t>у периоду од 01.01. до 31.12.2022. године</t>
  </si>
  <si>
    <t>01.01. -31.12.2022.</t>
  </si>
  <si>
    <t xml:space="preserve">Индекс 
 реализација                    01.01. -31.12.2022./                   план 01.01. 31.12.2022. </t>
  </si>
  <si>
    <t>01.01. - 31.12.2022.</t>
  </si>
  <si>
    <t>Индекс 
 реализација 01.01. -31.12.2022план 01.01. -31.12.2022.</t>
  </si>
  <si>
    <t>Стање на дан 31.12.2021. године*</t>
  </si>
  <si>
    <t>Стање на дан 31.12.2022. године**</t>
  </si>
  <si>
    <t>Прешао на неодређено</t>
  </si>
  <si>
    <t xml:space="preserve">истек рока </t>
  </si>
  <si>
    <t>План за
01.01-31.12.2021.             Претходна  година</t>
  </si>
  <si>
    <t>Индекс 
 реализација 01.01. -31.12.2022/                    план 01.01. -31.12.2022.</t>
  </si>
  <si>
    <t>Стање кредитне задужености 
на 31.12.2022. године у оригиналној валути</t>
  </si>
  <si>
    <t>Стање кредитне задужености 
на 31.12.2022. године у динарима</t>
  </si>
  <si>
    <t>30.09.2022.</t>
  </si>
  <si>
    <t>30.06.2022.</t>
  </si>
  <si>
    <t>31.03.2022.</t>
  </si>
  <si>
    <t>31.12.2021. (претходна година)</t>
  </si>
  <si>
    <t xml:space="preserve">      на дан 31.12.2022.</t>
  </si>
  <si>
    <t>01.01.-31.03.2022</t>
  </si>
  <si>
    <t>01.01.-30.06.2022.</t>
  </si>
  <si>
    <t>01.01.-30.09.2022.</t>
  </si>
  <si>
    <t>01.01.-31.12.2022.</t>
  </si>
  <si>
    <t>17,09</t>
  </si>
  <si>
    <t>Интеса лизинг</t>
  </si>
  <si>
    <t>Основно средство</t>
  </si>
  <si>
    <t>евро</t>
  </si>
  <si>
    <t>60 месеца</t>
  </si>
  <si>
    <t>0 месеца</t>
  </si>
  <si>
    <t>Канцеларијска и Биро опрема</t>
  </si>
  <si>
    <t>Оперативни софтвер INFO SYS</t>
  </si>
  <si>
    <t>Опрема за трговинску и комуналну делатност</t>
  </si>
  <si>
    <t>Опрема за водовод и канализацију</t>
  </si>
  <si>
    <t>Опрема за механизацију и транспорт</t>
  </si>
  <si>
    <t>Грађевински објекти-улагања</t>
  </si>
  <si>
    <t>Комб.машина ЦУКУРОВА</t>
  </si>
  <si>
    <t>БИЛАНС УСПЕХА за период 01.01 -31.12.2022.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</si>
</sst>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
  </numFmts>
  <fonts count="43" x14ac:knownFonts="1">
    <font>
      <sz val="10"/>
      <name val="Arial"/>
      <charset val="1"/>
    </font>
    <font>
      <sz val="10"/>
      <name val="Arial"/>
      <family val="2"/>
      <charset val="238"/>
    </font>
    <font>
      <sz val="12"/>
      <name val="Times New Roman"/>
      <family val="1"/>
      <charset val="238"/>
    </font>
    <font>
      <b/>
      <sz val="12"/>
      <name val="Times New Roman"/>
      <family val="1"/>
      <charset val="1"/>
    </font>
    <font>
      <b/>
      <sz val="12"/>
      <name val="Times New Roman"/>
      <family val="1"/>
      <charset val="238"/>
    </font>
    <font>
      <b/>
      <sz val="22"/>
      <name val="Times New Roman"/>
      <family val="1"/>
      <charset val="238"/>
    </font>
    <font>
      <sz val="18"/>
      <name val="Times New Roman"/>
      <family val="1"/>
      <charset val="238"/>
    </font>
    <font>
      <sz val="14"/>
      <name val="Times New Roman"/>
      <family val="1"/>
      <charset val="238"/>
    </font>
    <font>
      <b/>
      <sz val="14"/>
      <name val="Times New Roman"/>
      <family val="1"/>
      <charset val="1"/>
    </font>
    <font>
      <sz val="12"/>
      <name val="Times New Roman"/>
      <family val="1"/>
      <charset val="1"/>
    </font>
    <font>
      <sz val="14"/>
      <name val="Times New Roman"/>
      <family val="1"/>
      <charset val="1"/>
    </font>
    <font>
      <b/>
      <sz val="14"/>
      <name val="Times New Roman"/>
      <family val="1"/>
      <charset val="238"/>
    </font>
    <font>
      <sz val="16"/>
      <name val="Times New Roman"/>
      <family val="1"/>
      <charset val="238"/>
    </font>
    <font>
      <b/>
      <sz val="22"/>
      <name val="Times New Roman"/>
      <family val="1"/>
      <charset val="1"/>
    </font>
    <font>
      <sz val="16"/>
      <name val="Times New Roman"/>
      <family val="1"/>
      <charset val="1"/>
    </font>
    <font>
      <b/>
      <sz val="12"/>
      <color rgb="FF000000"/>
      <name val="Times New Roman"/>
      <family val="1"/>
      <charset val="1"/>
    </font>
    <font>
      <sz val="12"/>
      <color rgb="FF000000"/>
      <name val="Times New Roman"/>
      <family val="1"/>
      <charset val="1"/>
    </font>
    <font>
      <b/>
      <sz val="16"/>
      <name val="Times New Roman"/>
      <family val="1"/>
      <charset val="238"/>
    </font>
    <font>
      <b/>
      <sz val="11"/>
      <name val="Times New Roman"/>
      <family val="1"/>
      <charset val="238"/>
    </font>
    <font>
      <b/>
      <sz val="16"/>
      <name val="Times New Roman"/>
      <family val="1"/>
      <charset val="1"/>
    </font>
    <font>
      <sz val="10"/>
      <name val="Times New Roman"/>
      <family val="1"/>
      <charset val="1"/>
    </font>
    <font>
      <b/>
      <sz val="10"/>
      <name val="Times New Roman"/>
      <family val="1"/>
      <charset val="238"/>
    </font>
    <font>
      <sz val="12"/>
      <name val="Arial"/>
      <family val="2"/>
      <charset val="1"/>
    </font>
    <font>
      <sz val="10"/>
      <name val="Times New Roman"/>
      <family val="1"/>
      <charset val="238"/>
    </font>
    <font>
      <sz val="10"/>
      <color rgb="FF000000"/>
      <name val="Times New Roman"/>
      <family val="1"/>
      <charset val="1"/>
    </font>
    <font>
      <b/>
      <sz val="10"/>
      <name val="Times New Roman"/>
      <family val="1"/>
      <charset val="1"/>
    </font>
    <font>
      <sz val="12"/>
      <name val="Calibri"/>
      <family val="2"/>
      <charset val="1"/>
    </font>
    <font>
      <b/>
      <i/>
      <sz val="12"/>
      <name val="Times New Roman"/>
      <family val="1"/>
      <charset val="1"/>
    </font>
    <font>
      <sz val="16"/>
      <name val="Arial"/>
      <family val="2"/>
      <charset val="1"/>
    </font>
    <font>
      <b/>
      <sz val="24"/>
      <name val="Times New Roman"/>
      <family val="1"/>
      <charset val="238"/>
    </font>
    <font>
      <sz val="11"/>
      <color rgb="FF000000"/>
      <name val="Times New Roman"/>
      <family val="1"/>
      <charset val="1"/>
    </font>
    <font>
      <b/>
      <sz val="11"/>
      <color rgb="FF000000"/>
      <name val="Times New Roman"/>
      <family val="1"/>
      <charset val="1"/>
    </font>
    <font>
      <b/>
      <sz val="14"/>
      <color rgb="FF000000"/>
      <name val="Times New Roman"/>
      <family val="1"/>
      <charset val="1"/>
    </font>
    <font>
      <sz val="11"/>
      <name val="Times New Roman"/>
      <family val="1"/>
      <charset val="1"/>
    </font>
    <font>
      <b/>
      <sz val="10"/>
      <color rgb="FF000000"/>
      <name val="Times New Roman"/>
      <family val="1"/>
      <charset val="238"/>
    </font>
    <font>
      <sz val="12"/>
      <color rgb="FF000000"/>
      <name val="Times New Roman"/>
      <family val="1"/>
      <charset val="238"/>
    </font>
    <font>
      <sz val="9"/>
      <name val="Times New Roman"/>
      <family val="1"/>
      <charset val="238"/>
    </font>
    <font>
      <sz val="8"/>
      <name val="Times New Roman"/>
      <family val="1"/>
      <charset val="238"/>
    </font>
    <font>
      <b/>
      <sz val="10"/>
      <name val="Arial"/>
      <family val="2"/>
      <charset val="238"/>
    </font>
    <font>
      <b/>
      <sz val="12"/>
      <name val="Arial"/>
      <family val="2"/>
      <charset val="238"/>
    </font>
    <font>
      <b/>
      <sz val="12"/>
      <color rgb="FF000000"/>
      <name val="Times New Roman"/>
      <family val="1"/>
      <charset val="238"/>
    </font>
    <font>
      <sz val="10"/>
      <name val="Times New Roman"/>
      <family val="1"/>
    </font>
    <font>
      <sz val="11"/>
      <name val="Times New Roman"/>
      <family val="1"/>
      <charset val="238"/>
    </font>
  </fonts>
  <fills count="6">
    <fill>
      <patternFill patternType="none"/>
    </fill>
    <fill>
      <patternFill patternType="gray125"/>
    </fill>
    <fill>
      <patternFill patternType="solid">
        <fgColor rgb="FFC0C0C0"/>
        <bgColor rgb="FFCCCCFF"/>
      </patternFill>
    </fill>
    <fill>
      <patternFill patternType="solid">
        <fgColor rgb="FFFFFFFF"/>
        <bgColor rgb="FFF2F2F2"/>
      </patternFill>
    </fill>
    <fill>
      <patternFill patternType="solid">
        <fgColor theme="0"/>
        <bgColor indexed="64"/>
      </patternFill>
    </fill>
    <fill>
      <patternFill patternType="solid">
        <fgColor theme="6"/>
        <bgColor indexed="64"/>
      </patternFill>
    </fill>
  </fills>
  <borders count="46">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top style="thin">
        <color auto="1"/>
      </top>
      <bottom style="thin">
        <color auto="1"/>
      </bottom>
      <diagonal/>
    </border>
    <border>
      <left/>
      <right style="medium">
        <color auto="1"/>
      </right>
      <top/>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style="thin">
        <color auto="1"/>
      </left>
      <right/>
      <top style="medium">
        <color auto="1"/>
      </top>
      <bottom style="medium">
        <color auto="1"/>
      </bottom>
      <diagonal/>
    </border>
    <border>
      <left style="thin">
        <color auto="1"/>
      </left>
      <right style="thin">
        <color auto="1"/>
      </right>
      <top style="medium">
        <color auto="1"/>
      </top>
      <bottom/>
      <diagonal/>
    </border>
    <border>
      <left style="medium">
        <color auto="1"/>
      </left>
      <right style="medium">
        <color auto="1"/>
      </right>
      <top style="thin">
        <color auto="1"/>
      </top>
      <bottom style="thin">
        <color auto="1"/>
      </bottom>
      <diagonal/>
    </border>
    <border>
      <left style="thin">
        <color auto="1"/>
      </left>
      <right style="medium">
        <color auto="1"/>
      </right>
      <top style="medium">
        <color auto="1"/>
      </top>
      <bottom style="thin">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thin">
        <color auto="1"/>
      </bottom>
      <diagonal/>
    </border>
    <border>
      <left/>
      <right style="thin">
        <color auto="1"/>
      </right>
      <top style="thin">
        <color auto="1"/>
      </top>
      <bottom style="medium">
        <color auto="1"/>
      </bottom>
      <diagonal/>
    </border>
    <border>
      <left/>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medium">
        <color auto="1"/>
      </top>
      <bottom style="medium">
        <color auto="1"/>
      </bottom>
      <diagonal/>
    </border>
    <border>
      <left/>
      <right style="thin">
        <color auto="1"/>
      </right>
      <top/>
      <bottom style="thin">
        <color auto="1"/>
      </bottom>
      <diagonal/>
    </border>
    <border>
      <left/>
      <right style="thin">
        <color auto="1"/>
      </right>
      <top style="thin">
        <color auto="1"/>
      </top>
      <bottom style="thin">
        <color auto="1"/>
      </bottom>
      <diagonal/>
    </border>
    <border diagonalUp="1">
      <left style="medium">
        <color auto="1"/>
      </left>
      <right style="thin">
        <color auto="1"/>
      </right>
      <top style="medium">
        <color auto="1"/>
      </top>
      <bottom style="medium">
        <color auto="1"/>
      </bottom>
      <diagonal style="thin">
        <color auto="1"/>
      </diagonal>
    </border>
    <border>
      <left style="thin">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right style="thin">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style="medium">
        <color auto="1"/>
      </top>
      <bottom/>
      <diagonal/>
    </border>
  </borders>
  <cellStyleXfs count="2">
    <xf numFmtId="0" fontId="0" fillId="0" borderId="0"/>
    <xf numFmtId="0" fontId="1" fillId="0" borderId="0"/>
  </cellStyleXfs>
  <cellXfs count="501">
    <xf numFmtId="0" fontId="0" fillId="0" borderId="0" xfId="0"/>
    <xf numFmtId="0" fontId="2" fillId="0" borderId="0" xfId="0" applyFont="1"/>
    <xf numFmtId="0" fontId="3" fillId="0" borderId="0" xfId="0" applyFont="1" applyAlignment="1">
      <alignment horizontal="right"/>
    </xf>
    <xf numFmtId="0" fontId="4" fillId="0" borderId="0" xfId="0" applyFont="1"/>
    <xf numFmtId="0" fontId="6" fillId="0" borderId="0" xfId="0" applyFont="1" applyAlignment="1">
      <alignment horizontal="right"/>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7" fillId="0" borderId="0" xfId="0" applyFont="1" applyAlignment="1">
      <alignment horizontal="left" vertical="center" wrapText="1"/>
    </xf>
    <xf numFmtId="0" fontId="3" fillId="0" borderId="10" xfId="0" applyFont="1" applyBorder="1" applyAlignment="1">
      <alignment horizontal="center" wrapText="1"/>
    </xf>
    <xf numFmtId="0" fontId="8" fillId="0" borderId="11" xfId="0" applyFont="1" applyBorder="1" applyAlignment="1">
      <alignment wrapText="1"/>
    </xf>
    <xf numFmtId="0" fontId="3" fillId="0" borderId="11" xfId="0" applyFont="1" applyBorder="1" applyAlignment="1">
      <alignment horizontal="center" wrapText="1"/>
    </xf>
    <xf numFmtId="3" fontId="4" fillId="0" borderId="11" xfId="0" applyNumberFormat="1" applyFont="1" applyBorder="1" applyAlignment="1">
      <alignment horizontal="right" vertical="center" wrapText="1"/>
    </xf>
    <xf numFmtId="3" fontId="4" fillId="0" borderId="12" xfId="0" applyNumberFormat="1" applyFont="1" applyBorder="1" applyAlignment="1">
      <alignment horizontal="center" vertical="center" wrapText="1"/>
    </xf>
    <xf numFmtId="0" fontId="7" fillId="0" borderId="0" xfId="0" applyFont="1" applyAlignment="1">
      <alignment horizontal="left" wrapText="1"/>
    </xf>
    <xf numFmtId="0" fontId="3" fillId="2" borderId="10" xfId="0" applyFont="1" applyFill="1" applyBorder="1" applyAlignment="1">
      <alignment horizontal="center" wrapText="1"/>
    </xf>
    <xf numFmtId="0" fontId="8" fillId="2" borderId="11" xfId="0" applyFont="1" applyFill="1" applyBorder="1" applyAlignment="1">
      <alignment wrapText="1"/>
    </xf>
    <xf numFmtId="0" fontId="3" fillId="2" borderId="11" xfId="0" applyFont="1" applyFill="1" applyBorder="1" applyAlignment="1">
      <alignment horizontal="center" wrapText="1"/>
    </xf>
    <xf numFmtId="3" fontId="3" fillId="2" borderId="11" xfId="0" applyNumberFormat="1" applyFont="1" applyFill="1" applyBorder="1" applyAlignment="1">
      <alignment horizontal="right" wrapText="1"/>
    </xf>
    <xf numFmtId="4" fontId="3" fillId="2" borderId="12" xfId="0" applyNumberFormat="1" applyFont="1" applyFill="1" applyBorder="1" applyAlignment="1">
      <alignment horizontal="center" wrapText="1"/>
    </xf>
    <xf numFmtId="4" fontId="2" fillId="0" borderId="12" xfId="0" applyNumberFormat="1" applyFont="1" applyBorder="1" applyAlignment="1">
      <alignment horizontal="center" vertical="center" wrapText="1"/>
    </xf>
    <xf numFmtId="0" fontId="9" fillId="0" borderId="10" xfId="0" applyFont="1" applyBorder="1" applyAlignment="1">
      <alignment horizontal="center" wrapText="1"/>
    </xf>
    <xf numFmtId="0" fontId="10" fillId="0" borderId="11" xfId="0" applyFont="1" applyBorder="1" applyAlignment="1">
      <alignment wrapText="1"/>
    </xf>
    <xf numFmtId="0" fontId="9" fillId="0" borderId="11" xfId="0" applyFont="1" applyBorder="1" applyAlignment="1">
      <alignment horizontal="center" wrapText="1"/>
    </xf>
    <xf numFmtId="3" fontId="3" fillId="2" borderId="11" xfId="0" applyNumberFormat="1" applyFont="1" applyFill="1" applyBorder="1" applyAlignment="1">
      <alignment horizontal="right" vertical="center" wrapText="1"/>
    </xf>
    <xf numFmtId="4" fontId="3" fillId="2" borderId="12" xfId="0" applyNumberFormat="1" applyFont="1" applyFill="1" applyBorder="1" applyAlignment="1">
      <alignment horizontal="center" vertical="center" wrapText="1"/>
    </xf>
    <xf numFmtId="0" fontId="9" fillId="3" borderId="11" xfId="0" applyFont="1" applyFill="1" applyBorder="1" applyAlignment="1">
      <alignment horizontal="center" wrapText="1"/>
    </xf>
    <xf numFmtId="3" fontId="2" fillId="0" borderId="11" xfId="0" applyNumberFormat="1" applyFont="1" applyBorder="1" applyAlignment="1">
      <alignment horizontal="right" vertical="center" wrapText="1"/>
    </xf>
    <xf numFmtId="0" fontId="7" fillId="0" borderId="0" xfId="0" applyFont="1"/>
    <xf numFmtId="3" fontId="2" fillId="0" borderId="11" xfId="0" applyNumberFormat="1" applyFont="1" applyBorder="1" applyAlignment="1">
      <alignment horizontal="right"/>
    </xf>
    <xf numFmtId="3" fontId="3" fillId="2" borderId="11" xfId="0" applyNumberFormat="1" applyFont="1" applyFill="1" applyBorder="1" applyAlignment="1">
      <alignment horizontal="right"/>
    </xf>
    <xf numFmtId="3" fontId="3" fillId="2" borderId="11" xfId="0" applyNumberFormat="1" applyFont="1" applyFill="1" applyBorder="1" applyAlignment="1">
      <alignment horizontal="right" vertical="top"/>
    </xf>
    <xf numFmtId="3" fontId="3" fillId="2" borderId="14" xfId="0" applyNumberFormat="1" applyFont="1" applyFill="1" applyBorder="1" applyAlignment="1">
      <alignment horizontal="right"/>
    </xf>
    <xf numFmtId="4" fontId="8" fillId="2" borderId="12" xfId="0" applyNumberFormat="1" applyFont="1" applyFill="1" applyBorder="1" applyAlignment="1">
      <alignment horizontal="center"/>
    </xf>
    <xf numFmtId="0" fontId="3" fillId="3" borderId="11" xfId="0" applyFont="1" applyFill="1" applyBorder="1" applyAlignment="1">
      <alignment horizontal="center" wrapText="1"/>
    </xf>
    <xf numFmtId="4" fontId="2" fillId="0" borderId="12" xfId="0" applyNumberFormat="1" applyFont="1" applyBorder="1" applyAlignment="1">
      <alignment horizontal="center"/>
    </xf>
    <xf numFmtId="3" fontId="2" fillId="0" borderId="0" xfId="0" applyNumberFormat="1" applyFont="1" applyAlignment="1">
      <alignment horizontal="right"/>
    </xf>
    <xf numFmtId="4" fontId="2" fillId="0" borderId="15" xfId="0" applyNumberFormat="1" applyFont="1" applyBorder="1" applyAlignment="1">
      <alignment horizontal="center"/>
    </xf>
    <xf numFmtId="4" fontId="3" fillId="2" borderId="12" xfId="0" applyNumberFormat="1" applyFont="1" applyFill="1" applyBorder="1" applyAlignment="1">
      <alignment horizontal="center"/>
    </xf>
    <xf numFmtId="0" fontId="9" fillId="3" borderId="10" xfId="0" applyFont="1" applyFill="1" applyBorder="1" applyAlignment="1">
      <alignment horizontal="center" wrapText="1"/>
    </xf>
    <xf numFmtId="0" fontId="10" fillId="3" borderId="11" xfId="0" applyFont="1" applyFill="1" applyBorder="1" applyAlignment="1">
      <alignment wrapText="1"/>
    </xf>
    <xf numFmtId="3" fontId="9" fillId="3" borderId="11" xfId="0" applyNumberFormat="1" applyFont="1" applyFill="1" applyBorder="1" applyAlignment="1">
      <alignment horizontal="right"/>
    </xf>
    <xf numFmtId="4" fontId="9" fillId="3" borderId="12" xfId="0" applyNumberFormat="1" applyFont="1" applyFill="1" applyBorder="1" applyAlignment="1">
      <alignment horizontal="center"/>
    </xf>
    <xf numFmtId="0" fontId="3" fillId="2" borderId="10" xfId="0" applyFont="1" applyFill="1" applyBorder="1" applyAlignment="1">
      <alignment wrapText="1"/>
    </xf>
    <xf numFmtId="0" fontId="8" fillId="2" borderId="11" xfId="0" applyFont="1" applyFill="1" applyBorder="1" applyAlignment="1">
      <alignment horizontal="left" wrapText="1"/>
    </xf>
    <xf numFmtId="0" fontId="10" fillId="0" borderId="11" xfId="0" applyFont="1" applyBorder="1" applyAlignment="1">
      <alignment horizontal="left" wrapText="1"/>
    </xf>
    <xf numFmtId="0" fontId="9" fillId="0" borderId="10" xfId="0" applyFont="1" applyBorder="1" applyAlignment="1">
      <alignment wrapText="1"/>
    </xf>
    <xf numFmtId="0" fontId="9" fillId="0" borderId="16" xfId="0" applyFont="1" applyBorder="1" applyAlignment="1">
      <alignment wrapText="1"/>
    </xf>
    <xf numFmtId="0" fontId="10" fillId="0" borderId="5" xfId="0" applyFont="1" applyBorder="1" applyAlignment="1">
      <alignment horizontal="left" wrapText="1"/>
    </xf>
    <xf numFmtId="0" fontId="9" fillId="0" borderId="5" xfId="0" applyFont="1" applyBorder="1" applyAlignment="1">
      <alignment horizontal="center" wrapText="1"/>
    </xf>
    <xf numFmtId="3" fontId="2" fillId="0" borderId="5" xfId="0" applyNumberFormat="1" applyFont="1" applyBorder="1" applyAlignment="1">
      <alignment horizontal="right"/>
    </xf>
    <xf numFmtId="4" fontId="2" fillId="0" borderId="17" xfId="0" applyNumberFormat="1" applyFont="1" applyBorder="1" applyAlignment="1">
      <alignment horizontal="center"/>
    </xf>
    <xf numFmtId="0" fontId="9" fillId="0" borderId="0" xfId="0" applyFont="1" applyAlignment="1">
      <alignment horizontal="center" wrapText="1"/>
    </xf>
    <xf numFmtId="0" fontId="2" fillId="0" borderId="18" xfId="0" applyFont="1" applyBorder="1"/>
    <xf numFmtId="0" fontId="7" fillId="0" borderId="0" xfId="0" applyFont="1" applyAlignment="1">
      <alignment horizontal="center"/>
    </xf>
    <xf numFmtId="0" fontId="7" fillId="0" borderId="0" xfId="0" applyFont="1" applyAlignment="1">
      <alignment horizontal="center" vertical="center" wrapText="1"/>
    </xf>
    <xf numFmtId="0" fontId="2" fillId="0" borderId="0" xfId="0" applyFont="1" applyAlignment="1">
      <alignment vertical="center"/>
    </xf>
    <xf numFmtId="0" fontId="2" fillId="0" borderId="0" xfId="0" applyFont="1" applyAlignment="1">
      <alignment horizontal="center" vertical="center"/>
    </xf>
    <xf numFmtId="0" fontId="11" fillId="0" borderId="0" xfId="0" applyFont="1"/>
    <xf numFmtId="0" fontId="2" fillId="0" borderId="0" xfId="0" applyFont="1" applyAlignment="1">
      <alignment horizontal="right"/>
    </xf>
    <xf numFmtId="164" fontId="4" fillId="0" borderId="0" xfId="0" applyNumberFormat="1" applyFont="1" applyAlignment="1">
      <alignment horizontal="center" vertical="center" wrapText="1"/>
    </xf>
    <xf numFmtId="164" fontId="4" fillId="0" borderId="0" xfId="0" applyNumberFormat="1" applyFont="1" applyAlignment="1">
      <alignment horizontal="center" vertical="center"/>
    </xf>
    <xf numFmtId="3" fontId="12" fillId="0" borderId="0" xfId="0" applyNumberFormat="1" applyFont="1" applyAlignment="1">
      <alignment horizontal="right" vertical="center"/>
    </xf>
    <xf numFmtId="0" fontId="11" fillId="0" borderId="0" xfId="0" applyFont="1" applyAlignment="1">
      <alignment vertical="center"/>
    </xf>
    <xf numFmtId="0" fontId="11" fillId="0" borderId="0" xfId="0" applyFont="1" applyAlignment="1">
      <alignment horizontal="center" vertical="center"/>
    </xf>
    <xf numFmtId="3" fontId="11" fillId="0" borderId="5" xfId="0" applyNumberFormat="1" applyFont="1" applyBorder="1" applyAlignment="1">
      <alignment horizontal="center" wrapText="1"/>
    </xf>
    <xf numFmtId="0" fontId="12" fillId="0" borderId="0" xfId="0" applyFont="1" applyAlignment="1">
      <alignment vertical="center"/>
    </xf>
    <xf numFmtId="0" fontId="10" fillId="0" borderId="7" xfId="0" applyFont="1" applyBorder="1" applyAlignment="1">
      <alignment horizontal="center" vertical="center"/>
    </xf>
    <xf numFmtId="0" fontId="8" fillId="0" borderId="8" xfId="0" applyFont="1" applyBorder="1" applyAlignment="1">
      <alignment vertical="center" wrapText="1"/>
    </xf>
    <xf numFmtId="0" fontId="10" fillId="0" borderId="8" xfId="0" applyFont="1" applyBorder="1" applyAlignment="1">
      <alignment horizontal="center" vertical="center"/>
    </xf>
    <xf numFmtId="0" fontId="10" fillId="0" borderId="10" xfId="0" applyFont="1" applyBorder="1" applyAlignment="1">
      <alignment horizontal="center" vertical="center"/>
    </xf>
    <xf numFmtId="0" fontId="8" fillId="0" borderId="11" xfId="0" applyFont="1" applyBorder="1" applyAlignment="1">
      <alignment vertical="center" wrapText="1"/>
    </xf>
    <xf numFmtId="49" fontId="10" fillId="0" borderId="11" xfId="0" applyNumberFormat="1" applyFont="1" applyBorder="1" applyAlignment="1">
      <alignment horizontal="center" vertical="center"/>
    </xf>
    <xf numFmtId="0" fontId="10" fillId="0" borderId="11" xfId="0" applyFont="1" applyBorder="1" applyAlignment="1">
      <alignment vertical="center" wrapText="1"/>
    </xf>
    <xf numFmtId="0" fontId="10" fillId="0" borderId="10" xfId="0" applyFont="1" applyBorder="1" applyAlignment="1">
      <alignment horizontal="center" vertical="center" wrapText="1"/>
    </xf>
    <xf numFmtId="0" fontId="8" fillId="0" borderId="10" xfId="0" applyFont="1" applyBorder="1" applyAlignment="1">
      <alignment horizontal="center" vertical="center"/>
    </xf>
    <xf numFmtId="0" fontId="8" fillId="0" borderId="10" xfId="0" applyFont="1" applyBorder="1" applyAlignment="1">
      <alignment horizontal="center" vertical="center" wrapText="1"/>
    </xf>
    <xf numFmtId="0" fontId="10" fillId="0" borderId="11" xfId="0" applyFont="1" applyBorder="1" applyAlignment="1">
      <alignment vertical="center"/>
    </xf>
    <xf numFmtId="0" fontId="7" fillId="0" borderId="0" xfId="0" applyFont="1" applyAlignment="1">
      <alignment vertical="center"/>
    </xf>
    <xf numFmtId="3" fontId="7" fillId="0" borderId="11" xfId="0" applyNumberFormat="1" applyFont="1" applyBorder="1" applyAlignment="1">
      <alignment horizontal="right" vertical="center" wrapText="1"/>
    </xf>
    <xf numFmtId="3" fontId="7" fillId="0" borderId="11" xfId="0" applyNumberFormat="1" applyFont="1" applyBorder="1" applyAlignment="1" applyProtection="1">
      <alignment horizontal="right" vertical="center"/>
      <protection locked="0"/>
    </xf>
    <xf numFmtId="4" fontId="7" fillId="0" borderId="12" xfId="0" applyNumberFormat="1" applyFont="1" applyBorder="1" applyAlignment="1">
      <alignment horizontal="center" vertical="center"/>
    </xf>
    <xf numFmtId="3" fontId="7" fillId="0" borderId="11" xfId="0" applyNumberFormat="1" applyFont="1" applyBorder="1" applyAlignment="1">
      <alignment horizontal="right" vertical="center"/>
    </xf>
    <xf numFmtId="4" fontId="7" fillId="0" borderId="12" xfId="0" applyNumberFormat="1" applyFont="1" applyBorder="1" applyAlignment="1">
      <alignment horizontal="center" vertical="center" wrapText="1"/>
    </xf>
    <xf numFmtId="0" fontId="8" fillId="0" borderId="11"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5" xfId="0" applyFont="1" applyBorder="1" applyAlignment="1">
      <alignment vertical="center" wrapText="1"/>
    </xf>
    <xf numFmtId="49" fontId="10" fillId="0" borderId="5" xfId="0" applyNumberFormat="1" applyFont="1" applyBorder="1" applyAlignment="1">
      <alignment horizontal="center" vertical="center"/>
    </xf>
    <xf numFmtId="0" fontId="9" fillId="0" borderId="0" xfId="0" applyFont="1"/>
    <xf numFmtId="0" fontId="8" fillId="0" borderId="0" xfId="0" applyFont="1"/>
    <xf numFmtId="0" fontId="9" fillId="0" borderId="0" xfId="0" applyFont="1" applyAlignment="1">
      <alignment vertical="center"/>
    </xf>
    <xf numFmtId="0" fontId="3" fillId="0" borderId="0" xfId="0" applyFont="1"/>
    <xf numFmtId="0" fontId="14" fillId="0" borderId="0" xfId="0" applyFont="1" applyAlignment="1">
      <alignment horizontal="right"/>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9" fillId="0" borderId="7" xfId="0" applyFont="1" applyBorder="1" applyAlignment="1">
      <alignment horizontal="center" vertical="center" wrapText="1"/>
    </xf>
    <xf numFmtId="0" fontId="15" fillId="0" borderId="7" xfId="0" applyFont="1" applyBorder="1" applyAlignment="1">
      <alignment vertical="center" wrapText="1"/>
    </xf>
    <xf numFmtId="0" fontId="16" fillId="0" borderId="8" xfId="0" applyFont="1" applyBorder="1" applyAlignment="1">
      <alignment horizontal="center" vertical="center" wrapText="1"/>
    </xf>
    <xf numFmtId="3" fontId="3" fillId="0" borderId="8" xfId="0" applyNumberFormat="1" applyFont="1" applyBorder="1" applyAlignment="1">
      <alignment horizontal="right" vertical="center" wrapText="1"/>
    </xf>
    <xf numFmtId="3" fontId="3" fillId="0" borderId="9" xfId="0" applyNumberFormat="1" applyFont="1" applyBorder="1" applyAlignment="1">
      <alignment horizontal="center" vertical="center" wrapText="1"/>
    </xf>
    <xf numFmtId="0" fontId="9" fillId="0" borderId="10" xfId="0" applyFont="1" applyBorder="1" applyAlignment="1">
      <alignment horizontal="center" vertical="center" wrapText="1"/>
    </xf>
    <xf numFmtId="0" fontId="15" fillId="0" borderId="10" xfId="0" applyFont="1" applyBorder="1" applyAlignment="1">
      <alignment vertical="center" wrapText="1"/>
    </xf>
    <xf numFmtId="0" fontId="16" fillId="0" borderId="11" xfId="0" applyFont="1" applyBorder="1" applyAlignment="1">
      <alignment horizontal="center" vertical="center" wrapText="1"/>
    </xf>
    <xf numFmtId="3" fontId="9" fillId="0" borderId="11" xfId="0" applyNumberFormat="1" applyFont="1" applyBorder="1" applyAlignment="1">
      <alignment horizontal="right" wrapText="1"/>
    </xf>
    <xf numFmtId="4" fontId="3" fillId="0" borderId="12" xfId="0" applyNumberFormat="1" applyFont="1" applyBorder="1" applyAlignment="1">
      <alignment horizontal="center" vertical="center" wrapText="1"/>
    </xf>
    <xf numFmtId="0" fontId="16" fillId="0" borderId="10" xfId="0" applyFont="1" applyBorder="1" applyAlignment="1">
      <alignment vertical="center" wrapText="1"/>
    </xf>
    <xf numFmtId="0" fontId="9" fillId="0" borderId="21" xfId="0" applyFont="1" applyBorder="1" applyAlignment="1">
      <alignment horizontal="center" vertical="center" wrapText="1"/>
    </xf>
    <xf numFmtId="0" fontId="9" fillId="0" borderId="16" xfId="0" applyFont="1" applyBorder="1" applyAlignment="1">
      <alignment horizontal="center" vertical="center" wrapText="1"/>
    </xf>
    <xf numFmtId="0" fontId="15" fillId="0" borderId="16" xfId="0" applyFont="1" applyBorder="1" applyAlignment="1">
      <alignment vertical="center" wrapText="1"/>
    </xf>
    <xf numFmtId="0" fontId="16" fillId="0" borderId="5" xfId="0" applyFont="1" applyBorder="1" applyAlignment="1">
      <alignment horizontal="center" vertical="center" wrapText="1"/>
    </xf>
    <xf numFmtId="0" fontId="9" fillId="0" borderId="0" xfId="0" applyFont="1" applyAlignment="1">
      <alignment horizontal="center"/>
    </xf>
    <xf numFmtId="3" fontId="0" fillId="0" borderId="0" xfId="0" applyNumberFormat="1" applyAlignment="1">
      <alignment horizontal="right"/>
    </xf>
    <xf numFmtId="3" fontId="4" fillId="0" borderId="0" xfId="0" applyNumberFormat="1" applyFont="1" applyAlignment="1">
      <alignment horizontal="right"/>
    </xf>
    <xf numFmtId="0" fontId="7" fillId="0" borderId="0" xfId="0" applyFont="1" applyAlignment="1">
      <alignment horizontal="right"/>
    </xf>
    <xf numFmtId="0" fontId="2" fillId="0" borderId="0" xfId="0" applyFont="1" applyAlignment="1">
      <alignment horizontal="center" vertical="center" wrapText="1"/>
    </xf>
    <xf numFmtId="0" fontId="18" fillId="0" borderId="5" xfId="0" applyFont="1" applyBorder="1" applyAlignment="1">
      <alignment horizontal="center" vertical="center" wrapText="1"/>
    </xf>
    <xf numFmtId="49" fontId="7" fillId="3" borderId="7" xfId="1" applyNumberFormat="1" applyFont="1" applyFill="1" applyBorder="1" applyAlignment="1">
      <alignment horizontal="center"/>
    </xf>
    <xf numFmtId="0" fontId="7" fillId="3" borderId="8" xfId="1" applyFont="1" applyFill="1" applyBorder="1" applyAlignment="1">
      <alignment horizontal="left" vertical="center" wrapText="1"/>
    </xf>
    <xf numFmtId="3" fontId="7" fillId="0" borderId="8" xfId="0" applyNumberFormat="1" applyFont="1" applyBorder="1" applyAlignment="1">
      <alignment horizontal="center" vertical="center" wrapText="1"/>
    </xf>
    <xf numFmtId="4" fontId="7" fillId="0" borderId="9" xfId="0" applyNumberFormat="1" applyFont="1" applyBorder="1" applyAlignment="1">
      <alignment horizontal="center" vertical="center" wrapText="1"/>
    </xf>
    <xf numFmtId="49" fontId="7" fillId="3" borderId="10" xfId="1" applyNumberFormat="1" applyFont="1" applyFill="1" applyBorder="1" applyAlignment="1">
      <alignment horizontal="center"/>
    </xf>
    <xf numFmtId="0" fontId="7" fillId="3" borderId="11" xfId="1" applyFont="1" applyFill="1" applyBorder="1" applyAlignment="1">
      <alignment horizontal="left" vertical="center" wrapText="1"/>
    </xf>
    <xf numFmtId="3" fontId="7" fillId="0" borderId="11" xfId="0" applyNumberFormat="1" applyFont="1" applyBorder="1" applyAlignment="1">
      <alignment horizontal="center" vertical="center" wrapText="1"/>
    </xf>
    <xf numFmtId="49" fontId="7" fillId="3" borderId="11" xfId="1" applyNumberFormat="1" applyFont="1" applyFill="1" applyBorder="1" applyAlignment="1">
      <alignment horizontal="center" vertical="center" wrapText="1"/>
    </xf>
    <xf numFmtId="0" fontId="7" fillId="3" borderId="11" xfId="1" applyFont="1" applyFill="1" applyBorder="1"/>
    <xf numFmtId="3" fontId="7" fillId="0" borderId="11" xfId="0" applyNumberFormat="1" applyFont="1" applyBorder="1" applyAlignment="1">
      <alignment horizontal="center"/>
    </xf>
    <xf numFmtId="0" fontId="7" fillId="3" borderId="11" xfId="1" applyFont="1" applyFill="1" applyBorder="1" applyAlignment="1">
      <alignment horizontal="left" wrapText="1"/>
    </xf>
    <xf numFmtId="0" fontId="7" fillId="3" borderId="11" xfId="1" applyFont="1" applyFill="1" applyBorder="1" applyAlignment="1">
      <alignment wrapText="1"/>
    </xf>
    <xf numFmtId="49" fontId="7" fillId="3" borderId="16" xfId="1" applyNumberFormat="1" applyFont="1" applyFill="1" applyBorder="1" applyAlignment="1">
      <alignment horizontal="center"/>
    </xf>
    <xf numFmtId="0" fontId="7" fillId="3" borderId="5" xfId="1" applyFont="1" applyFill="1" applyBorder="1" applyAlignment="1">
      <alignment horizontal="left" wrapText="1"/>
    </xf>
    <xf numFmtId="3" fontId="7" fillId="0" borderId="5" xfId="0" applyNumberFormat="1" applyFont="1" applyBorder="1" applyAlignment="1">
      <alignment horizontal="center" vertical="center" wrapText="1"/>
    </xf>
    <xf numFmtId="4" fontId="7" fillId="0" borderId="17" xfId="0" applyNumberFormat="1" applyFont="1" applyBorder="1" applyAlignment="1">
      <alignment horizontal="center" vertical="center" wrapText="1"/>
    </xf>
    <xf numFmtId="3" fontId="7" fillId="0" borderId="0" xfId="0" applyNumberFormat="1" applyFont="1" applyAlignment="1">
      <alignment horizontal="right" vertical="center" wrapText="1"/>
    </xf>
    <xf numFmtId="3" fontId="2" fillId="0" borderId="0" xfId="0" applyNumberFormat="1" applyFont="1" applyAlignment="1">
      <alignment horizontal="right" vertical="center" wrapText="1"/>
    </xf>
    <xf numFmtId="0" fontId="11" fillId="0" borderId="0" xfId="0" applyFont="1" applyAlignment="1">
      <alignment horizontal="center"/>
    </xf>
    <xf numFmtId="0" fontId="18" fillId="0" borderId="0" xfId="0" applyFont="1" applyAlignment="1">
      <alignment vertical="center" wrapText="1"/>
    </xf>
    <xf numFmtId="0" fontId="18" fillId="0" borderId="0" xfId="0" applyFont="1" applyAlignment="1">
      <alignment horizontal="center" vertical="center" wrapText="1"/>
    </xf>
    <xf numFmtId="0" fontId="11" fillId="0" borderId="24" xfId="0" applyFont="1" applyBorder="1" applyAlignment="1">
      <alignment horizontal="center" vertical="center" wrapText="1"/>
    </xf>
    <xf numFmtId="0" fontId="11" fillId="0" borderId="0" xfId="0" applyFont="1" applyAlignment="1">
      <alignment horizontal="center" vertical="center" wrapText="1"/>
    </xf>
    <xf numFmtId="0" fontId="7" fillId="0" borderId="0" xfId="0" applyFont="1" applyAlignment="1">
      <alignment horizontal="center" vertical="center"/>
    </xf>
    <xf numFmtId="49" fontId="7" fillId="0" borderId="10" xfId="0" applyNumberFormat="1" applyFont="1" applyBorder="1" applyAlignment="1">
      <alignment horizontal="center" vertical="center"/>
    </xf>
    <xf numFmtId="0" fontId="11" fillId="0" borderId="11" xfId="0" applyFont="1" applyBorder="1" applyAlignment="1">
      <alignment horizontal="left" vertical="center"/>
    </xf>
    <xf numFmtId="0" fontId="7" fillId="0" borderId="11" xfId="0" applyFont="1" applyBorder="1" applyAlignment="1">
      <alignment horizontal="left" vertical="center"/>
    </xf>
    <xf numFmtId="0" fontId="7" fillId="0" borderId="10" xfId="0" applyFont="1" applyBorder="1" applyAlignment="1">
      <alignment horizontal="center" vertical="center" wrapText="1"/>
    </xf>
    <xf numFmtId="0" fontId="7" fillId="0" borderId="11" xfId="0" applyFont="1" applyBorder="1" applyAlignment="1">
      <alignment horizontal="left" vertical="center" wrapText="1"/>
    </xf>
    <xf numFmtId="49" fontId="11" fillId="0" borderId="16" xfId="0" applyNumberFormat="1" applyFont="1" applyBorder="1" applyAlignment="1">
      <alignment horizontal="center" vertical="center"/>
    </xf>
    <xf numFmtId="0" fontId="11" fillId="0" borderId="5" xfId="0" applyFont="1" applyBorder="1" applyAlignment="1">
      <alignment horizontal="left" vertical="center"/>
    </xf>
    <xf numFmtId="0" fontId="11" fillId="0" borderId="5" xfId="0" applyFont="1" applyBorder="1" applyAlignment="1">
      <alignment horizontal="center"/>
    </xf>
    <xf numFmtId="49" fontId="7" fillId="0" borderId="0" xfId="0" applyNumberFormat="1" applyFont="1" applyAlignment="1">
      <alignment horizontal="center" vertical="center"/>
    </xf>
    <xf numFmtId="0" fontId="7" fillId="0" borderId="0" xfId="0" applyFont="1" applyAlignment="1">
      <alignment horizontal="left" vertical="center"/>
    </xf>
    <xf numFmtId="0" fontId="2" fillId="0" borderId="0" xfId="0" applyFont="1" applyAlignment="1">
      <alignment horizontal="justify"/>
    </xf>
    <xf numFmtId="0" fontId="4" fillId="0" borderId="0" xfId="0" applyFont="1" applyAlignment="1">
      <alignment horizontal="center"/>
    </xf>
    <xf numFmtId="0" fontId="2" fillId="0" borderId="22" xfId="0" applyFont="1" applyBorder="1" applyAlignment="1">
      <alignment horizontal="center" vertical="top" wrapText="1"/>
    </xf>
    <xf numFmtId="0" fontId="2" fillId="0" borderId="0" xfId="0" applyFont="1" applyAlignment="1">
      <alignment horizontal="left"/>
    </xf>
    <xf numFmtId="0" fontId="2" fillId="0" borderId="12" xfId="0" applyFont="1" applyBorder="1" applyAlignment="1">
      <alignment horizontal="center" vertical="top" wrapText="1"/>
    </xf>
    <xf numFmtId="49" fontId="2" fillId="0" borderId="10" xfId="0" applyNumberFormat="1" applyFont="1" applyBorder="1" applyAlignment="1">
      <alignment horizontal="center" vertical="center"/>
    </xf>
    <xf numFmtId="0" fontId="4" fillId="0" borderId="11" xfId="0" applyFont="1" applyBorder="1" applyAlignment="1">
      <alignment horizontal="justify" vertical="top" wrapText="1"/>
    </xf>
    <xf numFmtId="0" fontId="2" fillId="0" borderId="11" xfId="0" applyFont="1" applyBorder="1" applyAlignment="1">
      <alignment horizontal="center" vertical="top" wrapText="1"/>
    </xf>
    <xf numFmtId="0" fontId="2" fillId="0" borderId="11" xfId="0" applyFont="1" applyBorder="1" applyAlignment="1">
      <alignment horizontal="justify" vertical="top" wrapText="1"/>
    </xf>
    <xf numFmtId="4" fontId="2" fillId="0" borderId="11" xfId="0" applyNumberFormat="1" applyFont="1" applyBorder="1" applyAlignment="1">
      <alignment horizontal="center" vertical="top" wrapText="1"/>
    </xf>
    <xf numFmtId="49" fontId="2" fillId="0" borderId="26" xfId="0" applyNumberFormat="1" applyFont="1" applyBorder="1" applyAlignment="1">
      <alignment horizontal="center" vertical="center"/>
    </xf>
    <xf numFmtId="0" fontId="2" fillId="0" borderId="27" xfId="0" applyFont="1" applyBorder="1" applyAlignment="1">
      <alignment horizontal="justify" vertical="top" wrapText="1"/>
    </xf>
    <xf numFmtId="0" fontId="2" fillId="0" borderId="27" xfId="0" applyFont="1" applyBorder="1" applyAlignment="1">
      <alignment horizontal="center" vertical="top" wrapText="1"/>
    </xf>
    <xf numFmtId="0" fontId="2" fillId="0" borderId="13" xfId="0" applyFont="1" applyBorder="1" applyAlignment="1">
      <alignment horizontal="center" vertical="top" wrapText="1"/>
    </xf>
    <xf numFmtId="49" fontId="2" fillId="0" borderId="16" xfId="0" applyNumberFormat="1" applyFont="1" applyBorder="1" applyAlignment="1">
      <alignment horizontal="center" vertical="center"/>
    </xf>
    <xf numFmtId="0" fontId="2" fillId="0" borderId="5" xfId="0" applyFont="1" applyBorder="1" applyAlignment="1">
      <alignment horizontal="justify" vertical="top" wrapText="1"/>
    </xf>
    <xf numFmtId="0" fontId="2" fillId="0" borderId="5" xfId="0" applyFont="1" applyBorder="1" applyAlignment="1">
      <alignment horizontal="center" vertical="top" wrapText="1"/>
    </xf>
    <xf numFmtId="0" fontId="2" fillId="0" borderId="17" xfId="0" applyFont="1" applyBorder="1" applyAlignment="1">
      <alignment horizontal="center" vertical="top" wrapText="1"/>
    </xf>
    <xf numFmtId="0" fontId="2" fillId="0" borderId="0" xfId="0" applyFont="1" applyAlignment="1">
      <alignment horizontal="center"/>
    </xf>
    <xf numFmtId="0" fontId="3" fillId="0" borderId="0" xfId="0" applyFont="1" applyAlignment="1">
      <alignment horizontal="center"/>
    </xf>
    <xf numFmtId="0" fontId="9" fillId="0" borderId="0" xfId="0" applyFont="1" applyAlignment="1">
      <alignment horizontal="right"/>
    </xf>
    <xf numFmtId="0" fontId="10" fillId="0" borderId="0" xfId="0" applyFont="1"/>
    <xf numFmtId="2" fontId="10" fillId="0" borderId="0" xfId="0" applyNumberFormat="1" applyFont="1" applyAlignment="1">
      <alignment horizontal="center" vertical="center" wrapText="1"/>
    </xf>
    <xf numFmtId="0" fontId="3" fillId="0" borderId="10" xfId="0" applyFont="1" applyBorder="1" applyAlignment="1">
      <alignment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wrapText="1"/>
    </xf>
    <xf numFmtId="0" fontId="3" fillId="0" borderId="10" xfId="0" applyFont="1" applyBorder="1" applyAlignment="1">
      <alignment horizontal="center" vertical="center" wrapText="1"/>
    </xf>
    <xf numFmtId="0" fontId="9" fillId="0" borderId="10" xfId="0" applyFont="1" applyBorder="1" applyAlignment="1">
      <alignment horizontal="left" vertical="center"/>
    </xf>
    <xf numFmtId="3" fontId="9" fillId="0" borderId="11" xfId="0" applyNumberFormat="1" applyFont="1" applyBorder="1" applyAlignment="1">
      <alignment horizontal="center" vertical="center" wrapText="1"/>
    </xf>
    <xf numFmtId="3" fontId="9" fillId="0" borderId="11" xfId="0" applyNumberFormat="1" applyFont="1" applyBorder="1" applyAlignment="1">
      <alignment horizontal="center"/>
    </xf>
    <xf numFmtId="0" fontId="3" fillId="0" borderId="12" xfId="0" applyFont="1" applyBorder="1" applyAlignment="1">
      <alignment wrapText="1"/>
    </xf>
    <xf numFmtId="0" fontId="9" fillId="0" borderId="10" xfId="0" applyFont="1" applyBorder="1" applyAlignment="1">
      <alignment horizontal="left" wrapText="1"/>
    </xf>
    <xf numFmtId="0" fontId="9" fillId="0" borderId="16" xfId="0" applyFont="1" applyBorder="1" applyAlignment="1">
      <alignment horizontal="left" wrapText="1"/>
    </xf>
    <xf numFmtId="3" fontId="9" fillId="0" borderId="5" xfId="0" applyNumberFormat="1" applyFont="1" applyBorder="1" applyAlignment="1">
      <alignment horizontal="center" vertical="center" wrapText="1"/>
    </xf>
    <xf numFmtId="0" fontId="9" fillId="0" borderId="17" xfId="0" applyFont="1" applyBorder="1"/>
    <xf numFmtId="49" fontId="9" fillId="0" borderId="0" xfId="0" applyNumberFormat="1" applyFont="1" applyAlignment="1">
      <alignment horizontal="center" vertical="center"/>
    </xf>
    <xf numFmtId="49" fontId="9" fillId="0" borderId="0" xfId="0" applyNumberFormat="1" applyFont="1" applyAlignment="1">
      <alignment horizontal="center" vertical="center" textRotation="90" wrapText="1"/>
    </xf>
    <xf numFmtId="0" fontId="9" fillId="0" borderId="0" xfId="0" applyFont="1" applyAlignment="1">
      <alignment vertical="center" wrapText="1"/>
    </xf>
    <xf numFmtId="0" fontId="9" fillId="0" borderId="0" xfId="0" applyFont="1" applyAlignment="1">
      <alignment horizontal="center" vertical="center" wrapText="1"/>
    </xf>
    <xf numFmtId="0" fontId="9" fillId="0" borderId="18" xfId="0" applyFont="1" applyBorder="1" applyAlignment="1">
      <alignment horizontal="right"/>
    </xf>
    <xf numFmtId="0" fontId="3" fillId="0" borderId="0" xfId="0" applyFont="1" applyAlignment="1">
      <alignment vertical="center" wrapText="1"/>
    </xf>
    <xf numFmtId="0" fontId="9" fillId="0" borderId="10" xfId="0" applyFont="1" applyBorder="1" applyAlignment="1">
      <alignment horizontal="center" vertical="center"/>
    </xf>
    <xf numFmtId="0" fontId="9" fillId="0" borderId="12" xfId="0" applyFont="1" applyBorder="1" applyAlignment="1">
      <alignment horizontal="center" vertical="center" wrapText="1"/>
    </xf>
    <xf numFmtId="0" fontId="9" fillId="0" borderId="0" xfId="0" applyFont="1" applyAlignment="1">
      <alignment horizontal="center" vertical="center"/>
    </xf>
    <xf numFmtId="3" fontId="9" fillId="0" borderId="12" xfId="0" applyNumberFormat="1" applyFont="1" applyBorder="1" applyAlignment="1">
      <alignment horizontal="center" vertical="center" wrapText="1"/>
    </xf>
    <xf numFmtId="0" fontId="9" fillId="0" borderId="26" xfId="0" applyFont="1" applyBorder="1" applyAlignment="1">
      <alignment horizontal="left" wrapText="1"/>
    </xf>
    <xf numFmtId="3" fontId="9" fillId="0" borderId="27" xfId="0" applyNumberFormat="1" applyFont="1" applyBorder="1" applyAlignment="1">
      <alignment horizontal="center"/>
    </xf>
    <xf numFmtId="3" fontId="9" fillId="0" borderId="12" xfId="0" applyNumberFormat="1" applyFont="1" applyBorder="1" applyAlignment="1">
      <alignment horizontal="center"/>
    </xf>
    <xf numFmtId="3" fontId="9" fillId="0" borderId="5" xfId="0" applyNumberFormat="1" applyFont="1" applyBorder="1" applyAlignment="1">
      <alignment horizontal="center"/>
    </xf>
    <xf numFmtId="3" fontId="9" fillId="0" borderId="30" xfId="0" applyNumberFormat="1" applyFont="1" applyBorder="1" applyAlignment="1">
      <alignment horizontal="center"/>
    </xf>
    <xf numFmtId="3" fontId="9" fillId="0" borderId="31" xfId="0" applyNumberFormat="1" applyFont="1" applyBorder="1" applyAlignment="1">
      <alignment horizontal="center"/>
    </xf>
    <xf numFmtId="3" fontId="9" fillId="0" borderId="17" xfId="0" applyNumberFormat="1" applyFont="1" applyBorder="1" applyAlignment="1">
      <alignment horizontal="center"/>
    </xf>
    <xf numFmtId="0" fontId="9" fillId="0" borderId="12" xfId="0" applyFont="1" applyBorder="1" applyAlignment="1">
      <alignment horizontal="center"/>
    </xf>
    <xf numFmtId="0" fontId="9" fillId="0" borderId="13" xfId="0" applyFont="1" applyBorder="1" applyAlignment="1">
      <alignment horizontal="center"/>
    </xf>
    <xf numFmtId="0" fontId="9" fillId="0" borderId="17" xfId="0" applyFont="1" applyBorder="1" applyAlignment="1">
      <alignment horizontal="center"/>
    </xf>
    <xf numFmtId="3" fontId="9" fillId="0" borderId="27" xfId="0" applyNumberFormat="1" applyFont="1" applyBorder="1"/>
    <xf numFmtId="0" fontId="9" fillId="0" borderId="32" xfId="0" applyFont="1" applyBorder="1" applyAlignment="1">
      <alignment horizontal="left" wrapText="1"/>
    </xf>
    <xf numFmtId="3" fontId="9" fillId="0" borderId="33" xfId="0" applyNumberFormat="1" applyFont="1" applyBorder="1" applyAlignment="1">
      <alignment horizontal="center"/>
    </xf>
    <xf numFmtId="3" fontId="9" fillId="0" borderId="5" xfId="0" applyNumberFormat="1" applyFont="1" applyBorder="1"/>
    <xf numFmtId="3" fontId="9" fillId="0" borderId="11" xfId="0" applyNumberFormat="1" applyFont="1" applyBorder="1"/>
    <xf numFmtId="3" fontId="9" fillId="0" borderId="33" xfId="0" applyNumberFormat="1" applyFont="1" applyBorder="1"/>
    <xf numFmtId="0" fontId="9" fillId="0" borderId="0" xfId="0" applyFont="1" applyAlignment="1">
      <alignment horizontal="left" wrapText="1"/>
    </xf>
    <xf numFmtId="0" fontId="4" fillId="0" borderId="0" xfId="0" applyFont="1" applyAlignment="1">
      <alignment horizontal="right"/>
    </xf>
    <xf numFmtId="0" fontId="20" fillId="0" borderId="0" xfId="0" applyFont="1" applyAlignment="1">
      <alignment horizontal="right"/>
    </xf>
    <xf numFmtId="0" fontId="4" fillId="0" borderId="0" xfId="0" applyFont="1" applyAlignment="1">
      <alignment horizontal="center" vertical="center" wrapText="1"/>
    </xf>
    <xf numFmtId="0" fontId="4" fillId="0" borderId="0" xfId="0" applyFont="1" applyAlignment="1">
      <alignment vertical="center" wrapText="1"/>
    </xf>
    <xf numFmtId="0" fontId="22" fillId="0" borderId="0" xfId="0" applyFont="1" applyAlignment="1">
      <alignment vertical="center" wrapText="1"/>
    </xf>
    <xf numFmtId="0" fontId="21" fillId="0" borderId="5" xfId="0" applyFont="1" applyBorder="1" applyAlignment="1">
      <alignment horizontal="center" vertical="center" wrapText="1"/>
    </xf>
    <xf numFmtId="0" fontId="21" fillId="0" borderId="6" xfId="0" applyFont="1" applyBorder="1" applyAlignment="1">
      <alignment horizontal="center" vertical="center" wrapText="1"/>
    </xf>
    <xf numFmtId="49" fontId="2" fillId="0" borderId="24" xfId="0" applyNumberFormat="1" applyFont="1" applyBorder="1" applyAlignment="1">
      <alignment horizontal="center" vertical="center"/>
    </xf>
    <xf numFmtId="0" fontId="23" fillId="0" borderId="25" xfId="0" applyFont="1" applyBorder="1" applyAlignment="1">
      <alignment horizontal="left" vertical="center" wrapText="1"/>
    </xf>
    <xf numFmtId="0" fontId="23" fillId="0" borderId="25" xfId="0" applyFont="1" applyBorder="1" applyAlignment="1">
      <alignment vertical="center" wrapText="1"/>
    </xf>
    <xf numFmtId="0" fontId="23" fillId="0" borderId="22" xfId="0" applyFont="1" applyBorder="1" applyAlignment="1">
      <alignment vertical="center" wrapText="1"/>
    </xf>
    <xf numFmtId="0" fontId="23" fillId="0" borderId="11" xfId="0" applyFont="1" applyBorder="1" applyAlignment="1">
      <alignment horizontal="left" vertical="center" wrapText="1"/>
    </xf>
    <xf numFmtId="0" fontId="23" fillId="0" borderId="11" xfId="0" applyFont="1" applyBorder="1" applyAlignment="1">
      <alignment vertical="center" wrapText="1"/>
    </xf>
    <xf numFmtId="0" fontId="23" fillId="0" borderId="12" xfId="0" applyFont="1" applyBorder="1" applyAlignment="1">
      <alignment vertical="center" wrapText="1"/>
    </xf>
    <xf numFmtId="2" fontId="23" fillId="0" borderId="12" xfId="0" applyNumberFormat="1" applyFont="1" applyBorder="1" applyAlignment="1">
      <alignment horizontal="center" vertical="center" wrapText="1"/>
    </xf>
    <xf numFmtId="0" fontId="23" fillId="0" borderId="5" xfId="0" applyFont="1" applyBorder="1" applyAlignment="1">
      <alignment horizontal="left" vertical="center" wrapText="1"/>
    </xf>
    <xf numFmtId="0" fontId="2" fillId="0" borderId="34" xfId="0" applyFont="1" applyBorder="1"/>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0" xfId="0" applyFont="1" applyBorder="1" applyAlignment="1">
      <alignment horizontal="center" vertical="center" wrapText="1"/>
    </xf>
    <xf numFmtId="0" fontId="24" fillId="0" borderId="11" xfId="0" applyFont="1" applyBorder="1" applyAlignment="1">
      <alignment horizontal="center" vertical="center"/>
    </xf>
    <xf numFmtId="0" fontId="24" fillId="0" borderId="12" xfId="0" applyFont="1" applyBorder="1" applyAlignment="1">
      <alignment horizontal="center" vertical="center"/>
    </xf>
    <xf numFmtId="0" fontId="24" fillId="0" borderId="10" xfId="0" applyFont="1" applyBorder="1" applyAlignment="1">
      <alignment horizontal="center" vertical="center"/>
    </xf>
    <xf numFmtId="0" fontId="24" fillId="0" borderId="10" xfId="0" applyFont="1" applyBorder="1" applyAlignment="1">
      <alignment horizontal="center" vertical="center" wrapText="1"/>
    </xf>
    <xf numFmtId="0" fontId="24" fillId="0" borderId="11" xfId="0" applyFont="1" applyBorder="1"/>
    <xf numFmtId="0" fontId="24" fillId="0" borderId="12" xfId="0" applyFont="1" applyBorder="1"/>
    <xf numFmtId="0" fontId="24" fillId="0" borderId="10" xfId="0" applyFont="1" applyBorder="1"/>
    <xf numFmtId="0" fontId="24" fillId="0" borderId="16" xfId="0" applyFont="1" applyBorder="1" applyAlignment="1">
      <alignment horizontal="center" vertical="center" wrapText="1"/>
    </xf>
    <xf numFmtId="0" fontId="24" fillId="0" borderId="5" xfId="0" applyFont="1" applyBorder="1"/>
    <xf numFmtId="0" fontId="24" fillId="0" borderId="17" xfId="0" applyFont="1" applyBorder="1"/>
    <xf numFmtId="0" fontId="24" fillId="0" borderId="16" xfId="0" applyFont="1" applyBorder="1"/>
    <xf numFmtId="49" fontId="4" fillId="0" borderId="0" xfId="0" applyNumberFormat="1" applyFont="1"/>
    <xf numFmtId="0" fontId="22" fillId="0" borderId="0" xfId="0" applyFont="1"/>
    <xf numFmtId="0" fontId="9" fillId="0" borderId="15"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35" xfId="0" applyFont="1" applyBorder="1" applyAlignment="1">
      <alignment horizontal="center" vertical="center" wrapText="1"/>
    </xf>
    <xf numFmtId="0" fontId="3" fillId="0" borderId="8"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9" fillId="0" borderId="15" xfId="0" applyFont="1" applyBorder="1"/>
    <xf numFmtId="0" fontId="3" fillId="0" borderId="36" xfId="0" applyFont="1" applyBorder="1" applyAlignment="1">
      <alignment horizontal="center" vertical="center"/>
    </xf>
    <xf numFmtId="0" fontId="3" fillId="0" borderId="11" xfId="0" applyFont="1" applyBorder="1" applyAlignment="1">
      <alignment horizontal="center" vertical="center"/>
    </xf>
    <xf numFmtId="0" fontId="9" fillId="0" borderId="11" xfId="0" applyFont="1" applyBorder="1"/>
    <xf numFmtId="0" fontId="9" fillId="0" borderId="12" xfId="0" applyFont="1" applyBorder="1"/>
    <xf numFmtId="0" fontId="9" fillId="0" borderId="27" xfId="0" applyFont="1" applyBorder="1"/>
    <xf numFmtId="0" fontId="9" fillId="0" borderId="13" xfId="0" applyFont="1" applyBorder="1"/>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9" fillId="0" borderId="5" xfId="0" applyFont="1" applyBorder="1"/>
    <xf numFmtId="0" fontId="9" fillId="0" borderId="18" xfId="0" applyFont="1" applyBorder="1"/>
    <xf numFmtId="0" fontId="26" fillId="0" borderId="0" xfId="0" applyFont="1"/>
    <xf numFmtId="0" fontId="2" fillId="0" borderId="0" xfId="0" applyFont="1" applyAlignment="1">
      <alignment vertical="top"/>
    </xf>
    <xf numFmtId="49" fontId="2" fillId="0" borderId="0" xfId="0" applyNumberFormat="1" applyFont="1"/>
    <xf numFmtId="0" fontId="3" fillId="0" borderId="17" xfId="0" applyFont="1" applyBorder="1" applyAlignment="1">
      <alignment horizontal="center" vertical="center" wrapText="1"/>
    </xf>
    <xf numFmtId="0" fontId="3" fillId="0" borderId="24" xfId="0" applyFont="1" applyBorder="1"/>
    <xf numFmtId="0" fontId="3" fillId="0" borderId="25" xfId="0" applyFont="1" applyBorder="1"/>
    <xf numFmtId="0" fontId="9" fillId="0" borderId="25" xfId="0" applyFont="1" applyBorder="1"/>
    <xf numFmtId="0" fontId="9" fillId="0" borderId="22" xfId="0" applyFont="1" applyBorder="1"/>
    <xf numFmtId="0" fontId="9" fillId="0" borderId="10" xfId="0" applyFont="1" applyBorder="1"/>
    <xf numFmtId="0" fontId="9" fillId="0" borderId="11" xfId="0" applyFont="1" applyBorder="1" applyAlignment="1">
      <alignment horizontal="center"/>
    </xf>
    <xf numFmtId="9" fontId="9" fillId="0" borderId="11" xfId="0" applyNumberFormat="1" applyFont="1" applyBorder="1" applyAlignment="1">
      <alignment horizontal="center"/>
    </xf>
    <xf numFmtId="0" fontId="3" fillId="0" borderId="10" xfId="0" applyFont="1" applyBorder="1"/>
    <xf numFmtId="0" fontId="3" fillId="0" borderId="11" xfId="0" applyFont="1" applyBorder="1"/>
    <xf numFmtId="0" fontId="3" fillId="0" borderId="16" xfId="0" applyFont="1" applyBorder="1"/>
    <xf numFmtId="0" fontId="3" fillId="0" borderId="5" xfId="0" applyFont="1" applyBorder="1" applyAlignment="1">
      <alignment horizontal="center"/>
    </xf>
    <xf numFmtId="0" fontId="9" fillId="0" borderId="5" xfId="0" applyFont="1" applyBorder="1" applyAlignment="1">
      <alignment horizontal="center"/>
    </xf>
    <xf numFmtId="0" fontId="27" fillId="0" borderId="1" xfId="0" applyFont="1" applyBorder="1"/>
    <xf numFmtId="0" fontId="27" fillId="0" borderId="32" xfId="0" applyFont="1" applyBorder="1"/>
    <xf numFmtId="0" fontId="3" fillId="0" borderId="38" xfId="0" applyFont="1" applyBorder="1"/>
    <xf numFmtId="0" fontId="12" fillId="0" borderId="0" xfId="0" applyFont="1"/>
    <xf numFmtId="49" fontId="12" fillId="0" borderId="0" xfId="0" applyNumberFormat="1" applyFont="1"/>
    <xf numFmtId="0" fontId="17" fillId="0" borderId="0" xfId="0" applyFont="1"/>
    <xf numFmtId="49" fontId="17" fillId="0" borderId="0" xfId="0" applyNumberFormat="1" applyFont="1"/>
    <xf numFmtId="0" fontId="28" fillId="0" borderId="0" xfId="0" applyFont="1"/>
    <xf numFmtId="0" fontId="19" fillId="0" borderId="0" xfId="0" applyFont="1" applyAlignment="1">
      <alignment horizontal="right"/>
    </xf>
    <xf numFmtId="0" fontId="17" fillId="0" borderId="39" xfId="0" applyFont="1" applyBorder="1" applyAlignment="1">
      <alignment horizontal="center" vertical="center" wrapText="1"/>
    </xf>
    <xf numFmtId="49" fontId="17" fillId="0" borderId="40" xfId="0" applyNumberFormat="1" applyFont="1" applyBorder="1" applyAlignment="1">
      <alignment horizontal="center" vertical="center" wrapText="1"/>
    </xf>
    <xf numFmtId="0" fontId="17" fillId="0" borderId="2"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29" xfId="0" applyFont="1" applyBorder="1" applyAlignment="1">
      <alignment horizontal="center" vertical="center" wrapText="1"/>
    </xf>
    <xf numFmtId="49" fontId="17" fillId="0" borderId="41" xfId="0" applyNumberFormat="1" applyFont="1" applyBorder="1" applyAlignment="1">
      <alignment horizontal="center" vertical="center" wrapText="1"/>
    </xf>
    <xf numFmtId="0" fontId="17" fillId="0" borderId="25" xfId="0" applyFont="1" applyBorder="1" applyAlignment="1">
      <alignment horizontal="center" vertical="center" wrapText="1"/>
    </xf>
    <xf numFmtId="0" fontId="17" fillId="0" borderId="22" xfId="0" applyFont="1" applyBorder="1" applyAlignment="1">
      <alignment horizontal="center" vertical="center" wrapText="1"/>
    </xf>
    <xf numFmtId="49" fontId="12" fillId="0" borderId="36" xfId="0" applyNumberFormat="1" applyFont="1" applyBorder="1" applyAlignment="1">
      <alignment horizontal="center" vertical="center"/>
    </xf>
    <xf numFmtId="0" fontId="12" fillId="0" borderId="11" xfId="0" applyFont="1" applyBorder="1"/>
    <xf numFmtId="0" fontId="12" fillId="0" borderId="11" xfId="0" applyFont="1" applyBorder="1" applyAlignment="1">
      <alignment horizontal="center"/>
    </xf>
    <xf numFmtId="49" fontId="12" fillId="2" borderId="16" xfId="0" applyNumberFormat="1" applyFont="1" applyFill="1" applyBorder="1" applyAlignment="1">
      <alignment horizontal="center" vertical="center"/>
    </xf>
    <xf numFmtId="0" fontId="12" fillId="3" borderId="43" xfId="0" applyFont="1" applyFill="1" applyBorder="1"/>
    <xf numFmtId="0" fontId="12" fillId="3" borderId="43" xfId="0" applyFont="1" applyFill="1" applyBorder="1" applyAlignment="1">
      <alignment horizontal="center"/>
    </xf>
    <xf numFmtId="49" fontId="12" fillId="0" borderId="41" xfId="0" applyNumberFormat="1" applyFont="1" applyBorder="1" applyAlignment="1">
      <alignment horizontal="center" vertical="center"/>
    </xf>
    <xf numFmtId="0" fontId="12" fillId="0" borderId="25" xfId="0" applyFont="1" applyBorder="1"/>
    <xf numFmtId="0" fontId="12" fillId="0" borderId="25" xfId="0" applyFont="1" applyBorder="1" applyAlignment="1">
      <alignment horizontal="center"/>
    </xf>
    <xf numFmtId="0" fontId="12" fillId="3" borderId="5" xfId="0" applyFont="1" applyFill="1" applyBorder="1"/>
    <xf numFmtId="49" fontId="12" fillId="0" borderId="10" xfId="0" applyNumberFormat="1" applyFont="1" applyBorder="1" applyAlignment="1">
      <alignment horizontal="center" vertical="center"/>
    </xf>
    <xf numFmtId="0" fontId="12" fillId="0" borderId="43" xfId="0" applyFont="1" applyBorder="1"/>
    <xf numFmtId="49" fontId="12" fillId="0" borderId="35" xfId="0" applyNumberFormat="1" applyFont="1" applyBorder="1" applyAlignment="1">
      <alignment horizontal="center" vertical="center"/>
    </xf>
    <xf numFmtId="0" fontId="12" fillId="3" borderId="33" xfId="0" applyFont="1" applyFill="1" applyBorder="1"/>
    <xf numFmtId="0" fontId="30" fillId="0" borderId="0" xfId="0" applyFont="1"/>
    <xf numFmtId="0" fontId="31" fillId="0" borderId="0" xfId="0" applyFont="1"/>
    <xf numFmtId="0" fontId="30" fillId="0" borderId="0" xfId="0" applyFont="1" applyAlignment="1">
      <alignment horizontal="right"/>
    </xf>
    <xf numFmtId="49" fontId="33" fillId="2" borderId="11" xfId="0" applyNumberFormat="1" applyFont="1" applyFill="1" applyBorder="1" applyAlignment="1">
      <alignment horizontal="center" vertical="center" wrapText="1"/>
    </xf>
    <xf numFmtId="0" fontId="30" fillId="0" borderId="0" xfId="0" applyFont="1" applyAlignment="1">
      <alignment horizontal="center" vertical="center" wrapText="1"/>
    </xf>
    <xf numFmtId="3" fontId="30" fillId="0" borderId="11" xfId="0" applyNumberFormat="1" applyFont="1" applyBorder="1" applyAlignment="1">
      <alignment horizontal="center"/>
    </xf>
    <xf numFmtId="0" fontId="30" fillId="0" borderId="0" xfId="0" applyFont="1" applyAlignment="1">
      <alignment horizontal="right" vertical="center"/>
    </xf>
    <xf numFmtId="0" fontId="16" fillId="0" borderId="0" xfId="0" applyFont="1" applyAlignment="1">
      <alignment vertical="center"/>
    </xf>
    <xf numFmtId="0" fontId="21" fillId="0" borderId="0" xfId="1" applyFont="1"/>
    <xf numFmtId="0" fontId="34" fillId="0" borderId="0" xfId="1" applyFont="1"/>
    <xf numFmtId="0" fontId="34" fillId="0" borderId="0" xfId="1" applyFont="1" applyAlignment="1">
      <alignment horizontal="right"/>
    </xf>
    <xf numFmtId="0" fontId="4" fillId="0" borderId="0" xfId="1" applyFont="1"/>
    <xf numFmtId="0" fontId="35" fillId="0" borderId="0" xfId="1" applyFont="1"/>
    <xf numFmtId="0" fontId="23" fillId="0" borderId="0" xfId="1" applyFont="1"/>
    <xf numFmtId="0" fontId="21" fillId="0" borderId="0" xfId="1" applyFont="1" applyAlignment="1">
      <alignment vertical="center"/>
    </xf>
    <xf numFmtId="0" fontId="23" fillId="0" borderId="0" xfId="1" applyFont="1" applyAlignment="1">
      <alignment horizontal="right"/>
    </xf>
    <xf numFmtId="0" fontId="36" fillId="0" borderId="7" xfId="1" applyFont="1" applyBorder="1" applyAlignment="1">
      <alignment horizontal="center" vertical="center" wrapText="1"/>
    </xf>
    <xf numFmtId="0" fontId="36" fillId="0" borderId="8" xfId="1" applyFont="1" applyBorder="1" applyAlignment="1">
      <alignment horizontal="center" vertical="center" wrapText="1"/>
    </xf>
    <xf numFmtId="0" fontId="36" fillId="0" borderId="9" xfId="1" applyFont="1" applyBorder="1" applyAlignment="1">
      <alignment horizontal="center" vertical="center" wrapText="1"/>
    </xf>
    <xf numFmtId="0" fontId="21" fillId="2" borderId="11" xfId="1" applyFont="1" applyFill="1" applyBorder="1" applyAlignment="1">
      <alignment vertical="center" wrapText="1"/>
    </xf>
    <xf numFmtId="0" fontId="21" fillId="2" borderId="11" xfId="1" applyFont="1" applyFill="1" applyBorder="1" applyAlignment="1">
      <alignment horizontal="center" vertical="center" wrapText="1"/>
    </xf>
    <xf numFmtId="3" fontId="37" fillId="2" borderId="11" xfId="1" applyNumberFormat="1" applyFont="1" applyFill="1" applyBorder="1" applyAlignment="1">
      <alignment horizontal="center" vertical="center" wrapText="1"/>
    </xf>
    <xf numFmtId="3" fontId="37" fillId="2" borderId="12" xfId="1" applyNumberFormat="1" applyFont="1" applyFill="1" applyBorder="1" applyAlignment="1">
      <alignment horizontal="center" vertical="center" wrapText="1"/>
    </xf>
    <xf numFmtId="0" fontId="36" fillId="0" borderId="10" xfId="1" applyFont="1" applyBorder="1" applyAlignment="1">
      <alignment vertical="center" wrapText="1"/>
    </xf>
    <xf numFmtId="0" fontId="23" fillId="0" borderId="11" xfId="1" applyFont="1" applyBorder="1" applyAlignment="1">
      <alignment vertical="center" wrapText="1"/>
    </xf>
    <xf numFmtId="0" fontId="23" fillId="0" borderId="11" xfId="1" applyFont="1" applyBorder="1" applyAlignment="1">
      <alignment horizontal="center" vertical="center" wrapText="1"/>
    </xf>
    <xf numFmtId="3" fontId="37" fillId="0" borderId="11" xfId="1" applyNumberFormat="1" applyFont="1" applyBorder="1" applyAlignment="1">
      <alignment horizontal="center" vertical="center" wrapText="1"/>
    </xf>
    <xf numFmtId="3" fontId="37" fillId="0" borderId="12" xfId="1" applyNumberFormat="1" applyFont="1" applyBorder="1" applyAlignment="1">
      <alignment horizontal="center" vertical="center" wrapText="1"/>
    </xf>
    <xf numFmtId="0" fontId="36" fillId="2" borderId="10" xfId="1" applyFont="1" applyFill="1" applyBorder="1" applyAlignment="1">
      <alignment vertical="center" wrapText="1"/>
    </xf>
    <xf numFmtId="0" fontId="23" fillId="0" borderId="27" xfId="1" applyFont="1" applyBorder="1" applyAlignment="1">
      <alignment horizontal="center" vertical="center" wrapText="1"/>
    </xf>
    <xf numFmtId="0" fontId="23" fillId="0" borderId="11" xfId="1" applyFont="1" applyBorder="1" applyAlignment="1">
      <alignment horizontal="left" vertical="center" wrapText="1"/>
    </xf>
    <xf numFmtId="0" fontId="23" fillId="0" borderId="27" xfId="1" applyFont="1" applyBorder="1" applyAlignment="1">
      <alignment vertical="center" wrapText="1"/>
    </xf>
    <xf numFmtId="0" fontId="21" fillId="2" borderId="27" xfId="1" applyFont="1" applyFill="1" applyBorder="1" applyAlignment="1">
      <alignment horizontal="center" vertical="center" wrapText="1"/>
    </xf>
    <xf numFmtId="3" fontId="23" fillId="0" borderId="11" xfId="1" applyNumberFormat="1" applyFont="1" applyBorder="1" applyAlignment="1">
      <alignment horizontal="center" vertical="center" wrapText="1"/>
    </xf>
    <xf numFmtId="0" fontId="36" fillId="0" borderId="16" xfId="1" applyFont="1" applyBorder="1" applyAlignment="1">
      <alignment vertical="center" wrapText="1"/>
    </xf>
    <xf numFmtId="0" fontId="23" fillId="0" borderId="5" xfId="1" applyFont="1" applyBorder="1" applyAlignment="1">
      <alignment vertical="center" wrapText="1"/>
    </xf>
    <xf numFmtId="0" fontId="23" fillId="0" borderId="5" xfId="1" applyFont="1" applyBorder="1" applyAlignment="1">
      <alignment horizontal="center" vertical="center" wrapText="1"/>
    </xf>
    <xf numFmtId="3" fontId="23" fillId="0" borderId="5" xfId="1" applyNumberFormat="1" applyFont="1" applyBorder="1" applyAlignment="1">
      <alignment horizontal="center" vertical="center" wrapText="1"/>
    </xf>
    <xf numFmtId="3" fontId="37" fillId="0" borderId="5" xfId="1" applyNumberFormat="1" applyFont="1" applyBorder="1" applyAlignment="1">
      <alignment horizontal="center" vertical="center" wrapText="1"/>
    </xf>
    <xf numFmtId="3" fontId="37" fillId="0" borderId="17" xfId="1" applyNumberFormat="1" applyFont="1" applyBorder="1" applyAlignment="1">
      <alignment horizontal="center" vertical="center" wrapText="1"/>
    </xf>
    <xf numFmtId="0" fontId="16" fillId="0" borderId="0" xfId="1" applyFont="1" applyAlignment="1">
      <alignment vertical="top"/>
    </xf>
    <xf numFmtId="0" fontId="16" fillId="0" borderId="0" xfId="1" applyFont="1"/>
    <xf numFmtId="0" fontId="16" fillId="0" borderId="0" xfId="1" applyFont="1" applyAlignment="1">
      <alignment horizontal="center"/>
    </xf>
    <xf numFmtId="0" fontId="23" fillId="0" borderId="0" xfId="1" applyFont="1" applyAlignment="1">
      <alignment wrapText="1"/>
    </xf>
    <xf numFmtId="0" fontId="3" fillId="0" borderId="43" xfId="0" applyFont="1" applyBorder="1" applyAlignment="1">
      <alignment horizontal="center" vertical="center"/>
    </xf>
    <xf numFmtId="0" fontId="3" fillId="0" borderId="43"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45" xfId="0" applyFont="1" applyBorder="1" applyAlignment="1">
      <alignment horizontal="center" vertical="center"/>
    </xf>
    <xf numFmtId="0" fontId="3" fillId="0" borderId="20" xfId="0" applyFont="1" applyBorder="1" applyAlignment="1">
      <alignment horizontal="center" vertical="center"/>
    </xf>
    <xf numFmtId="0" fontId="3" fillId="0" borderId="20" xfId="0" applyFont="1" applyBorder="1" applyAlignment="1">
      <alignment horizontal="center" vertical="center" wrapText="1"/>
    </xf>
    <xf numFmtId="0" fontId="3" fillId="0" borderId="11" xfId="0" applyFont="1" applyBorder="1" applyAlignment="1">
      <alignment horizontal="center" vertical="center" wrapText="1"/>
    </xf>
    <xf numFmtId="0" fontId="38" fillId="0" borderId="0" xfId="0" applyFont="1"/>
    <xf numFmtId="0" fontId="30" fillId="4" borderId="0" xfId="0" applyFont="1" applyFill="1"/>
    <xf numFmtId="0" fontId="0" fillId="0" borderId="11" xfId="0" applyBorder="1"/>
    <xf numFmtId="0" fontId="38" fillId="0" borderId="11" xfId="0" applyFont="1" applyBorder="1"/>
    <xf numFmtId="0" fontId="11" fillId="0" borderId="17" xfId="0" applyFont="1" applyBorder="1" applyAlignment="1">
      <alignment horizontal="center"/>
    </xf>
    <xf numFmtId="0" fontId="39" fillId="0" borderId="11" xfId="0" applyFont="1" applyBorder="1" applyAlignment="1">
      <alignment horizontal="right"/>
    </xf>
    <xf numFmtId="3" fontId="23" fillId="0" borderId="11" xfId="0" applyNumberFormat="1" applyFont="1" applyBorder="1" applyAlignment="1">
      <alignment horizontal="center" vertical="center" wrapText="1"/>
    </xf>
    <xf numFmtId="3" fontId="23" fillId="0" borderId="5" xfId="0" applyNumberFormat="1" applyFont="1" applyBorder="1" applyAlignment="1">
      <alignment horizontal="center" vertical="center" wrapText="1"/>
    </xf>
    <xf numFmtId="3" fontId="12" fillId="2" borderId="17" xfId="0" applyNumberFormat="1" applyFont="1" applyFill="1" applyBorder="1" applyAlignment="1">
      <alignment horizontal="center"/>
    </xf>
    <xf numFmtId="3" fontId="12" fillId="0" borderId="22" xfId="0" applyNumberFormat="1" applyFont="1" applyBorder="1" applyAlignment="1">
      <alignment horizontal="center"/>
    </xf>
    <xf numFmtId="3" fontId="12" fillId="0" borderId="12" xfId="0" applyNumberFormat="1" applyFont="1" applyBorder="1" applyAlignment="1">
      <alignment horizontal="center"/>
    </xf>
    <xf numFmtId="3" fontId="12" fillId="0" borderId="13" xfId="0" applyNumberFormat="1" applyFont="1" applyBorder="1" applyAlignment="1">
      <alignment horizontal="center"/>
    </xf>
    <xf numFmtId="0" fontId="39" fillId="0" borderId="0" xfId="0" applyFont="1"/>
    <xf numFmtId="0" fontId="30" fillId="2" borderId="11" xfId="0" applyFont="1" applyFill="1" applyBorder="1" applyAlignment="1">
      <alignment horizontal="center"/>
    </xf>
    <xf numFmtId="4" fontId="3" fillId="2" borderId="13" xfId="0" applyNumberFormat="1" applyFont="1" applyFill="1" applyBorder="1" applyAlignment="1">
      <alignment horizontal="center" wrapText="1"/>
    </xf>
    <xf numFmtId="4" fontId="3" fillId="2" borderId="9" xfId="0" applyNumberFormat="1" applyFont="1" applyFill="1" applyBorder="1" applyAlignment="1">
      <alignment horizontal="center" wrapText="1"/>
    </xf>
    <xf numFmtId="0" fontId="4" fillId="0" borderId="9" xfId="0" applyFont="1" applyBorder="1" applyAlignment="1">
      <alignment horizontal="center" vertical="center" wrapText="1"/>
    </xf>
    <xf numFmtId="3" fontId="7" fillId="0" borderId="8" xfId="0" applyNumberFormat="1" applyFont="1" applyBorder="1" applyAlignment="1">
      <alignment horizontal="right" vertical="center"/>
    </xf>
    <xf numFmtId="4" fontId="7" fillId="0" borderId="9" xfId="0" applyNumberFormat="1" applyFont="1" applyBorder="1" applyAlignment="1">
      <alignment horizontal="center" vertical="center"/>
    </xf>
    <xf numFmtId="3" fontId="7" fillId="0" borderId="11" xfId="0" applyNumberFormat="1" applyFont="1" applyBorder="1" applyAlignment="1">
      <alignment horizontal="right"/>
    </xf>
    <xf numFmtId="4" fontId="7" fillId="0" borderId="12" xfId="0" applyNumberFormat="1" applyFont="1" applyBorder="1" applyAlignment="1">
      <alignment vertical="center" wrapText="1"/>
    </xf>
    <xf numFmtId="3" fontId="7" fillId="0" borderId="5" xfId="0" applyNumberFormat="1" applyFont="1" applyBorder="1" applyAlignment="1">
      <alignment horizontal="right" vertical="center"/>
    </xf>
    <xf numFmtId="4" fontId="7" fillId="0" borderId="17" xfId="0" applyNumberFormat="1" applyFont="1" applyBorder="1" applyAlignment="1">
      <alignment horizontal="center" vertical="center"/>
    </xf>
    <xf numFmtId="3" fontId="12" fillId="0" borderId="0" xfId="0" applyNumberFormat="1" applyFont="1" applyAlignment="1">
      <alignment vertical="center"/>
    </xf>
    <xf numFmtId="0" fontId="7" fillId="0" borderId="11" xfId="0" applyFont="1" applyBorder="1" applyAlignment="1">
      <alignment horizontal="center"/>
    </xf>
    <xf numFmtId="0" fontId="7" fillId="0" borderId="12" xfId="0" applyFont="1" applyBorder="1"/>
    <xf numFmtId="0" fontId="7" fillId="0" borderId="12" xfId="0" applyFont="1" applyBorder="1" applyAlignment="1">
      <alignment horizontal="center"/>
    </xf>
    <xf numFmtId="3" fontId="41" fillId="0" borderId="14" xfId="0" applyNumberFormat="1" applyFont="1" applyBorder="1" applyAlignment="1">
      <alignment horizontal="center" vertical="center"/>
    </xf>
    <xf numFmtId="3" fontId="41" fillId="0" borderId="6" xfId="0" applyNumberFormat="1" applyFont="1" applyBorder="1" applyAlignment="1">
      <alignment horizontal="center" vertical="center"/>
    </xf>
    <xf numFmtId="2" fontId="23" fillId="0" borderId="17" xfId="0" applyNumberFormat="1" applyFont="1" applyBorder="1" applyAlignment="1">
      <alignment horizontal="center" vertical="center" wrapText="1"/>
    </xf>
    <xf numFmtId="0" fontId="3" fillId="0" borderId="10" xfId="0" applyFont="1" applyBorder="1" applyAlignment="1">
      <alignment horizontal="center" vertical="center"/>
    </xf>
    <xf numFmtId="0" fontId="9" fillId="5" borderId="0" xfId="0" applyFont="1" applyFill="1"/>
    <xf numFmtId="0" fontId="2" fillId="5" borderId="0" xfId="0" applyFont="1" applyFill="1"/>
    <xf numFmtId="3" fontId="7" fillId="0" borderId="22" xfId="0" applyNumberFormat="1" applyFont="1" applyBorder="1" applyAlignment="1">
      <alignment horizontal="center" vertical="center" wrapText="1"/>
    </xf>
    <xf numFmtId="3" fontId="7" fillId="0" borderId="12" xfId="0" applyNumberFormat="1" applyFont="1" applyBorder="1" applyAlignment="1">
      <alignment horizontal="center" vertical="center" wrapText="1"/>
    </xf>
    <xf numFmtId="0" fontId="0" fillId="5" borderId="0" xfId="0" applyFill="1"/>
    <xf numFmtId="3" fontId="9" fillId="0" borderId="11" xfId="0" applyNumberFormat="1" applyFont="1" applyBorder="1" applyAlignment="1">
      <alignment horizontal="right"/>
    </xf>
    <xf numFmtId="3" fontId="9" fillId="0" borderId="8" xfId="0" applyNumberFormat="1" applyFont="1" applyBorder="1" applyAlignment="1">
      <alignment horizontal="right" wrapText="1"/>
    </xf>
    <xf numFmtId="3" fontId="9" fillId="0" borderId="5" xfId="0" applyNumberFormat="1" applyFont="1" applyBorder="1" applyAlignment="1">
      <alignment horizontal="right"/>
    </xf>
    <xf numFmtId="3" fontId="9" fillId="0" borderId="0" xfId="0" applyNumberFormat="1" applyFont="1"/>
    <xf numFmtId="4" fontId="3" fillId="0" borderId="17" xfId="0" applyNumberFormat="1" applyFont="1" applyBorder="1" applyAlignment="1">
      <alignment horizontal="center" vertical="center" wrapText="1"/>
    </xf>
    <xf numFmtId="0" fontId="18" fillId="0" borderId="17" xfId="0" applyFont="1" applyBorder="1" applyAlignment="1">
      <alignment horizontal="center" vertical="center" wrapText="1"/>
    </xf>
    <xf numFmtId="0" fontId="4" fillId="0" borderId="27" xfId="0" applyFont="1" applyBorder="1" applyAlignment="1">
      <alignment horizontal="justify" vertical="top" wrapText="1"/>
    </xf>
    <xf numFmtId="2" fontId="2" fillId="0" borderId="11" xfId="0" applyNumberFormat="1" applyFont="1" applyBorder="1" applyAlignment="1">
      <alignment horizontal="center" vertical="top" wrapText="1"/>
    </xf>
    <xf numFmtId="3" fontId="12" fillId="2" borderId="44" xfId="0" applyNumberFormat="1" applyFont="1" applyFill="1" applyBorder="1" applyAlignment="1">
      <alignment horizontal="center"/>
    </xf>
    <xf numFmtId="3" fontId="12" fillId="2" borderId="38" xfId="0" applyNumberFormat="1" applyFont="1" applyFill="1" applyBorder="1" applyAlignment="1">
      <alignment horizontal="center"/>
    </xf>
    <xf numFmtId="2" fontId="12" fillId="0" borderId="27" xfId="0" applyNumberFormat="1" applyFont="1" applyBorder="1" applyAlignment="1">
      <alignment horizontal="center"/>
    </xf>
    <xf numFmtId="2" fontId="12" fillId="0" borderId="11" xfId="0" applyNumberFormat="1" applyFont="1" applyBorder="1" applyAlignment="1">
      <alignment horizontal="center"/>
    </xf>
    <xf numFmtId="4" fontId="9" fillId="0" borderId="11" xfId="0" applyNumberFormat="1" applyFont="1" applyBorder="1" applyAlignment="1">
      <alignment horizontal="center"/>
    </xf>
    <xf numFmtId="14" fontId="9" fillId="0" borderId="11" xfId="0" applyNumberFormat="1" applyFont="1" applyBorder="1" applyAlignment="1">
      <alignment horizontal="center"/>
    </xf>
    <xf numFmtId="0" fontId="30" fillId="0" borderId="14" xfId="0" applyFont="1" applyBorder="1" applyAlignment="1">
      <alignment horizontal="right" vertical="center"/>
    </xf>
    <xf numFmtId="3" fontId="30" fillId="0" borderId="36" xfId="0" applyNumberFormat="1" applyFont="1" applyBorder="1" applyAlignment="1">
      <alignment horizontal="center"/>
    </xf>
    <xf numFmtId="0" fontId="42" fillId="0" borderId="11" xfId="0" applyFont="1" applyBorder="1" applyAlignment="1">
      <alignment horizontal="left" vertical="center" wrapText="1"/>
    </xf>
    <xf numFmtId="3" fontId="38" fillId="0" borderId="11" xfId="0" applyNumberFormat="1" applyFont="1" applyBorder="1" applyAlignment="1">
      <alignment horizontal="center"/>
    </xf>
    <xf numFmtId="4" fontId="7" fillId="0" borderId="0" xfId="0" applyNumberFormat="1" applyFont="1"/>
    <xf numFmtId="0" fontId="5" fillId="0" borderId="0" xfId="0" applyFont="1" applyAlignment="1">
      <alignment horizont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0" xfId="0" applyFont="1" applyAlignment="1">
      <alignment horizontal="center" vertical="center" wrapText="1"/>
    </xf>
    <xf numFmtId="165" fontId="11"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3" fontId="11" fillId="0" borderId="19" xfId="0" applyNumberFormat="1" applyFont="1" applyBorder="1" applyAlignment="1">
      <alignment horizontal="center" vertical="center" wrapText="1"/>
    </xf>
    <xf numFmtId="3" fontId="11" fillId="0" borderId="2" xfId="0" applyNumberFormat="1" applyFont="1" applyBorder="1" applyAlignment="1">
      <alignment horizontal="center" vertical="center" wrapText="1"/>
    </xf>
    <xf numFmtId="3" fontId="11" fillId="0" borderId="20" xfId="0" applyNumberFormat="1" applyFont="1" applyBorder="1" applyAlignment="1">
      <alignment horizontal="center" vertical="center" wrapText="1"/>
    </xf>
    <xf numFmtId="0" fontId="11" fillId="0" borderId="4" xfId="0" applyFont="1" applyBorder="1" applyAlignment="1">
      <alignment horizontal="center" vertical="center" wrapText="1"/>
    </xf>
    <xf numFmtId="0" fontId="16" fillId="0" borderId="0" xfId="0" applyFont="1" applyAlignment="1">
      <alignment horizontal="left" vertical="center" wrapText="1"/>
    </xf>
    <xf numFmtId="0" fontId="9" fillId="0" borderId="0" xfId="0" applyFont="1" applyAlignment="1">
      <alignment horizontal="center"/>
    </xf>
    <xf numFmtId="0" fontId="13" fillId="0" borderId="0" xfId="0" applyFont="1" applyAlignment="1">
      <alignment horizontal="center"/>
    </xf>
    <xf numFmtId="0" fontId="3" fillId="0" borderId="0" xfId="0" applyFont="1"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center" vertical="center" wrapText="1"/>
    </xf>
    <xf numFmtId="0" fontId="7" fillId="0" borderId="0" xfId="0" applyFont="1" applyAlignment="1">
      <alignment horizontal="left" vertical="center" wrapText="1"/>
    </xf>
    <xf numFmtId="0" fontId="40" fillId="0" borderId="0" xfId="0" applyFont="1" applyAlignment="1">
      <alignment horizontal="left" vertical="center" wrapText="1"/>
    </xf>
    <xf numFmtId="0" fontId="2" fillId="0" borderId="0" xfId="0" applyFont="1" applyAlignment="1">
      <alignment horizontal="center" vertical="center"/>
    </xf>
    <xf numFmtId="0" fontId="17" fillId="0" borderId="0" xfId="0" applyFont="1" applyAlignment="1">
      <alignment horizontal="center"/>
    </xf>
    <xf numFmtId="0" fontId="11" fillId="0" borderId="1" xfId="1" applyFont="1" applyBorder="1" applyAlignment="1">
      <alignment horizontal="center" vertical="center" wrapText="1"/>
    </xf>
    <xf numFmtId="0" fontId="11" fillId="0" borderId="2" xfId="1"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7" fillId="0" borderId="0" xfId="0" applyFont="1" applyAlignment="1">
      <alignment horizontal="center"/>
    </xf>
    <xf numFmtId="0" fontId="11" fillId="0" borderId="0" xfId="0" applyFont="1" applyAlignment="1">
      <alignment horizontal="center"/>
    </xf>
    <xf numFmtId="0" fontId="2" fillId="0" borderId="11" xfId="0" applyFont="1" applyBorder="1" applyAlignment="1">
      <alignment horizontal="center" wrapText="1"/>
    </xf>
    <xf numFmtId="0" fontId="4" fillId="0" borderId="0" xfId="0" applyFont="1" applyAlignment="1">
      <alignment horizontal="center"/>
    </xf>
    <xf numFmtId="0" fontId="4" fillId="0" borderId="0" xfId="0" applyFont="1"/>
    <xf numFmtId="0" fontId="9" fillId="0" borderId="24" xfId="0" applyFont="1" applyBorder="1" applyAlignment="1">
      <alignment horizontal="center" vertical="center"/>
    </xf>
    <xf numFmtId="0" fontId="4" fillId="0" borderId="25" xfId="0" applyFont="1" applyBorder="1" applyAlignment="1">
      <alignment horizontal="center" vertical="center" wrapText="1"/>
    </xf>
    <xf numFmtId="0" fontId="2" fillId="0" borderId="25" xfId="0" applyFont="1" applyBorder="1" applyAlignment="1">
      <alignment horizontal="center" vertical="center" wrapText="1"/>
    </xf>
    <xf numFmtId="0" fontId="9" fillId="0" borderId="10" xfId="0" applyFont="1" applyBorder="1" applyAlignment="1">
      <alignment horizontal="left" vertical="center"/>
    </xf>
    <xf numFmtId="0" fontId="9" fillId="0" borderId="0" xfId="0" applyFont="1" applyAlignment="1">
      <alignment horizontal="left"/>
    </xf>
    <xf numFmtId="0" fontId="3" fillId="0" borderId="29" xfId="0" applyFont="1" applyBorder="1" applyAlignment="1">
      <alignment horizontal="center" vertical="center" wrapText="1"/>
    </xf>
    <xf numFmtId="0" fontId="19" fillId="0" borderId="0" xfId="0" applyFont="1" applyAlignment="1">
      <alignment horizontal="center" wrapText="1"/>
    </xf>
    <xf numFmtId="2" fontId="3" fillId="0" borderId="28" xfId="0" applyNumberFormat="1" applyFont="1" applyBorder="1" applyAlignment="1">
      <alignment horizontal="center" vertical="center" wrapText="1"/>
    </xf>
    <xf numFmtId="0" fontId="24" fillId="0" borderId="24" xfId="0" applyFont="1" applyBorder="1" applyAlignment="1">
      <alignment horizontal="center" vertical="center" wrapText="1"/>
    </xf>
    <xf numFmtId="0" fontId="25" fillId="0" borderId="22" xfId="0" applyFont="1" applyBorder="1" applyAlignment="1">
      <alignment horizontal="center" vertical="center" wrapText="1"/>
    </xf>
    <xf numFmtId="0" fontId="25" fillId="0" borderId="29" xfId="0" applyFont="1" applyBorder="1" applyAlignment="1">
      <alignment horizontal="center" vertical="center" wrapText="1"/>
    </xf>
    <xf numFmtId="0" fontId="4" fillId="0" borderId="0" xfId="0" applyFont="1" applyAlignment="1">
      <alignment horizontal="right"/>
    </xf>
    <xf numFmtId="0" fontId="19" fillId="0" borderId="0" xfId="0" applyFont="1" applyAlignment="1">
      <alignment horizontal="center"/>
    </xf>
    <xf numFmtId="0" fontId="21" fillId="0" borderId="19"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4" xfId="0" applyFont="1" applyBorder="1" applyAlignment="1">
      <alignment horizontal="center" vertical="center" wrapText="1"/>
    </xf>
    <xf numFmtId="0" fontId="4" fillId="0" borderId="0" xfId="0" applyFont="1" applyAlignment="1">
      <alignment horizontal="left" vertical="center"/>
    </xf>
    <xf numFmtId="0" fontId="3" fillId="0" borderId="37" xfId="0" applyFont="1" applyBorder="1" applyAlignment="1">
      <alignment horizontal="center" wrapText="1" shrinkToFit="1"/>
    </xf>
    <xf numFmtId="0" fontId="3" fillId="0" borderId="2" xfId="0" applyFont="1" applyBorder="1" applyAlignment="1">
      <alignment horizontal="center" vertical="center" wrapText="1" shrinkToFit="1"/>
    </xf>
    <xf numFmtId="0" fontId="3" fillId="0" borderId="2" xfId="0" applyFont="1" applyBorder="1" applyAlignment="1">
      <alignment horizontal="center" vertical="center"/>
    </xf>
    <xf numFmtId="0" fontId="3" fillId="0" borderId="22" xfId="0" applyFont="1" applyBorder="1" applyAlignment="1">
      <alignment horizontal="center" vertical="center" wrapText="1"/>
    </xf>
    <xf numFmtId="0" fontId="12" fillId="0" borderId="39" xfId="0" applyFont="1" applyBorder="1" applyAlignment="1">
      <alignment horizontal="center" vertical="center"/>
    </xf>
    <xf numFmtId="0" fontId="29" fillId="0" borderId="0" xfId="0" applyFont="1" applyAlignment="1">
      <alignment horizontal="center"/>
    </xf>
    <xf numFmtId="0" fontId="12" fillId="0" borderId="42" xfId="0" applyFont="1" applyBorder="1" applyAlignment="1">
      <alignment horizontal="center" vertical="center" wrapText="1"/>
    </xf>
    <xf numFmtId="0" fontId="32" fillId="0" borderId="0" xfId="0" applyFont="1" applyAlignment="1">
      <alignment horizontal="center"/>
    </xf>
    <xf numFmtId="0" fontId="30" fillId="2" borderId="11" xfId="0" applyFont="1" applyFill="1" applyBorder="1" applyAlignment="1">
      <alignment horizontal="center" vertical="center" wrapText="1"/>
    </xf>
    <xf numFmtId="49" fontId="33" fillId="2" borderId="11" xfId="0" applyNumberFormat="1" applyFont="1" applyFill="1" applyBorder="1" applyAlignment="1">
      <alignment horizontal="center" vertical="center" wrapText="1"/>
    </xf>
    <xf numFmtId="49" fontId="33" fillId="2" borderId="27" xfId="0" applyNumberFormat="1" applyFont="1" applyFill="1" applyBorder="1" applyAlignment="1">
      <alignment horizontal="center" vertical="center" wrapText="1"/>
    </xf>
    <xf numFmtId="0" fontId="30" fillId="2" borderId="11" xfId="0" applyFont="1" applyFill="1" applyBorder="1" applyAlignment="1">
      <alignment horizontal="center"/>
    </xf>
    <xf numFmtId="3" fontId="37" fillId="0" borderId="12" xfId="1" applyNumberFormat="1" applyFont="1" applyBorder="1" applyAlignment="1">
      <alignment horizontal="center" vertical="center" wrapText="1"/>
    </xf>
    <xf numFmtId="0" fontId="23" fillId="0" borderId="0" xfId="1" applyFont="1" applyAlignment="1">
      <alignment horizontal="left" wrapText="1"/>
    </xf>
    <xf numFmtId="0" fontId="36" fillId="0" borderId="10" xfId="1" applyFont="1" applyBorder="1" applyAlignment="1">
      <alignment vertical="center" wrapText="1"/>
    </xf>
    <xf numFmtId="0" fontId="23" fillId="0" borderId="11" xfId="1" applyFont="1" applyBorder="1" applyAlignment="1">
      <alignment horizontal="left" vertical="center" wrapText="1"/>
    </xf>
    <xf numFmtId="0" fontId="23" fillId="0" borderId="11" xfId="1" applyFont="1" applyBorder="1" applyAlignment="1">
      <alignment horizontal="center" vertical="center" wrapText="1"/>
    </xf>
    <xf numFmtId="3" fontId="23" fillId="0" borderId="11" xfId="1" applyNumberFormat="1" applyFont="1" applyBorder="1" applyAlignment="1">
      <alignment horizontal="center" vertical="center" wrapText="1"/>
    </xf>
    <xf numFmtId="3" fontId="37" fillId="0" borderId="11" xfId="1" applyNumberFormat="1" applyFont="1" applyBorder="1" applyAlignment="1">
      <alignment horizontal="center" vertical="center" wrapText="1"/>
    </xf>
    <xf numFmtId="3" fontId="37" fillId="2" borderId="12" xfId="1" applyNumberFormat="1" applyFont="1" applyFill="1" applyBorder="1" applyAlignment="1">
      <alignment horizontal="center" vertical="center" wrapText="1"/>
    </xf>
    <xf numFmtId="0" fontId="36" fillId="2" borderId="10" xfId="1" applyFont="1" applyFill="1" applyBorder="1" applyAlignment="1">
      <alignment horizontal="left" vertical="center" wrapText="1"/>
    </xf>
    <xf numFmtId="0" fontId="21" fillId="2" borderId="11" xfId="1" applyFont="1" applyFill="1" applyBorder="1" applyAlignment="1">
      <alignment vertical="center" wrapText="1"/>
    </xf>
    <xf numFmtId="0" fontId="21" fillId="2" borderId="11" xfId="1" applyFont="1" applyFill="1" applyBorder="1" applyAlignment="1">
      <alignment horizontal="center" vertical="center" wrapText="1"/>
    </xf>
    <xf numFmtId="3" fontId="37" fillId="2" borderId="11" xfId="1" applyNumberFormat="1" applyFont="1" applyFill="1" applyBorder="1" applyAlignment="1">
      <alignment horizontal="center" vertical="center" wrapText="1"/>
    </xf>
    <xf numFmtId="0" fontId="4" fillId="0" borderId="0" xfId="1" applyFont="1" applyAlignment="1">
      <alignment horizontal="center" vertical="center" wrapText="1"/>
    </xf>
    <xf numFmtId="0" fontId="21" fillId="0" borderId="0" xfId="1" applyFont="1" applyAlignment="1">
      <alignment horizontal="center"/>
    </xf>
    <xf numFmtId="0" fontId="23" fillId="0" borderId="1" xfId="1" applyFont="1" applyBorder="1" applyAlignment="1">
      <alignment horizontal="center" vertical="center" wrapText="1"/>
    </xf>
    <xf numFmtId="0" fontId="36" fillId="0" borderId="2" xfId="1" applyFont="1" applyBorder="1" applyAlignment="1">
      <alignment horizontal="center" vertical="center" wrapText="1"/>
    </xf>
    <xf numFmtId="0" fontId="23" fillId="0" borderId="2" xfId="1" applyFont="1" applyBorder="1" applyAlignment="1">
      <alignment horizontal="center" vertical="center" wrapText="1"/>
    </xf>
    <xf numFmtId="0" fontId="23" fillId="0" borderId="4" xfId="1"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FF"/>
    <pageSetUpPr fitToPage="1"/>
  </sheetPr>
  <dimension ref="A1:AMK90"/>
  <sheetViews>
    <sheetView zoomScale="70" zoomScaleNormal="70" workbookViewId="0">
      <selection activeCell="C2" sqref="C2"/>
    </sheetView>
  </sheetViews>
  <sheetFormatPr defaultRowHeight="15.75" x14ac:dyDescent="0.25"/>
  <cols>
    <col min="1" max="1" width="5" style="1" customWidth="1"/>
    <col min="2" max="2" width="18.42578125" style="1" customWidth="1"/>
    <col min="3" max="3" width="103" style="1" customWidth="1"/>
    <col min="4" max="4" width="22.28515625" style="1" customWidth="1"/>
    <col min="5" max="8" width="23.7109375" style="1" customWidth="1"/>
    <col min="9" max="9" width="23.5703125" style="1" customWidth="1"/>
    <col min="10" max="10" width="11.7109375" style="1" customWidth="1"/>
    <col min="11" max="11" width="12.42578125" style="1" customWidth="1"/>
    <col min="12" max="12" width="14.42578125" style="1" customWidth="1"/>
    <col min="13" max="13" width="11.7109375" style="1" customWidth="1"/>
    <col min="14" max="14" width="12" style="1" customWidth="1"/>
    <col min="15" max="15" width="14.85546875" style="1" customWidth="1"/>
    <col min="16" max="16" width="9.140625" style="1" customWidth="1"/>
    <col min="17" max="17" width="12.28515625" style="1" customWidth="1"/>
    <col min="18" max="18" width="13.42578125" style="1" customWidth="1"/>
    <col min="19" max="1025" width="9.140625" style="1" customWidth="1"/>
  </cols>
  <sheetData>
    <row r="1" spans="2:9" ht="24" customHeight="1" x14ac:dyDescent="0.25"/>
    <row r="2" spans="2:9" ht="24" customHeight="1" x14ac:dyDescent="0.25">
      <c r="I2" s="2"/>
    </row>
    <row r="3" spans="2:9" x14ac:dyDescent="0.25">
      <c r="B3" s="3" t="s">
        <v>0</v>
      </c>
    </row>
    <row r="4" spans="2:9" x14ac:dyDescent="0.25">
      <c r="B4" s="3" t="s">
        <v>1</v>
      </c>
    </row>
    <row r="5" spans="2:9" x14ac:dyDescent="0.25">
      <c r="B5" s="3"/>
    </row>
    <row r="6" spans="2:9" ht="27" x14ac:dyDescent="0.35">
      <c r="B6" s="420" t="s">
        <v>814</v>
      </c>
      <c r="C6" s="420"/>
      <c r="D6" s="420"/>
      <c r="E6" s="420"/>
      <c r="F6" s="420"/>
      <c r="G6" s="420"/>
      <c r="H6" s="420"/>
      <c r="I6" s="420"/>
    </row>
    <row r="7" spans="2:9" hidden="1" x14ac:dyDescent="0.25"/>
    <row r="8" spans="2:9" hidden="1" x14ac:dyDescent="0.25"/>
    <row r="9" spans="2:9" ht="23.25" x14ac:dyDescent="0.35">
      <c r="I9" s="4" t="s">
        <v>2</v>
      </c>
    </row>
    <row r="10" spans="2:9" ht="44.25" customHeight="1" x14ac:dyDescent="0.25">
      <c r="B10" s="421" t="s">
        <v>3</v>
      </c>
      <c r="C10" s="422" t="s">
        <v>4</v>
      </c>
      <c r="D10" s="422" t="s">
        <v>5</v>
      </c>
      <c r="E10" s="422" t="s">
        <v>770</v>
      </c>
      <c r="F10" s="422" t="s">
        <v>771</v>
      </c>
      <c r="G10" s="423" t="s">
        <v>772</v>
      </c>
      <c r="H10" s="423"/>
      <c r="I10" s="424" t="s">
        <v>773</v>
      </c>
    </row>
    <row r="11" spans="2:9" ht="38.25" customHeight="1" x14ac:dyDescent="0.25">
      <c r="B11" s="421"/>
      <c r="C11" s="422"/>
      <c r="D11" s="422"/>
      <c r="E11" s="422"/>
      <c r="F11" s="422"/>
      <c r="G11" s="5" t="s">
        <v>6</v>
      </c>
      <c r="H11" s="6" t="s">
        <v>7</v>
      </c>
      <c r="I11" s="424"/>
    </row>
    <row r="12" spans="2:9" s="7" customFormat="1" ht="21" customHeight="1" x14ac:dyDescent="0.2">
      <c r="B12" s="8">
        <v>1</v>
      </c>
      <c r="C12" s="9">
        <v>2</v>
      </c>
      <c r="D12" s="9">
        <v>3</v>
      </c>
      <c r="E12" s="9">
        <v>4</v>
      </c>
      <c r="F12" s="9">
        <v>5</v>
      </c>
      <c r="G12" s="9">
        <v>6</v>
      </c>
      <c r="H12" s="9">
        <v>7</v>
      </c>
      <c r="I12" s="381">
        <v>8</v>
      </c>
    </row>
    <row r="13" spans="2:9" s="10" customFormat="1" ht="35.1" customHeight="1" x14ac:dyDescent="0.3">
      <c r="B13" s="11"/>
      <c r="C13" s="12" t="s">
        <v>8</v>
      </c>
      <c r="D13" s="13"/>
      <c r="E13" s="14"/>
      <c r="F13" s="14"/>
      <c r="G13" s="14"/>
      <c r="H13" s="14"/>
      <c r="I13" s="15"/>
    </row>
    <row r="14" spans="2:9" s="16" customFormat="1" ht="35.1" customHeight="1" x14ac:dyDescent="0.3">
      <c r="B14" s="17" t="s">
        <v>9</v>
      </c>
      <c r="C14" s="18" t="s">
        <v>10</v>
      </c>
      <c r="D14" s="19">
        <v>1001</v>
      </c>
      <c r="E14" s="20">
        <v>310350</v>
      </c>
      <c r="F14" s="20">
        <v>300413</v>
      </c>
      <c r="G14" s="20">
        <v>300413</v>
      </c>
      <c r="H14" s="20">
        <v>373939</v>
      </c>
      <c r="I14" s="21">
        <f>H14/G14*100</f>
        <v>124.4749727874626</v>
      </c>
    </row>
    <row r="15" spans="2:9" s="10" customFormat="1" ht="35.1" customHeight="1" x14ac:dyDescent="0.3">
      <c r="B15" s="11">
        <v>60</v>
      </c>
      <c r="C15" s="12" t="s">
        <v>11</v>
      </c>
      <c r="D15" s="13">
        <v>1002</v>
      </c>
      <c r="E15" s="29">
        <v>2080</v>
      </c>
      <c r="F15" s="29">
        <v>3400</v>
      </c>
      <c r="G15" s="29">
        <v>3400</v>
      </c>
      <c r="H15" s="29">
        <v>1653</v>
      </c>
      <c r="I15" s="22">
        <f>H15/G15*100</f>
        <v>48.617647058823529</v>
      </c>
    </row>
    <row r="16" spans="2:9" s="10" customFormat="1" ht="35.1" customHeight="1" x14ac:dyDescent="0.3">
      <c r="B16" s="23">
        <v>600</v>
      </c>
      <c r="C16" s="24" t="s">
        <v>12</v>
      </c>
      <c r="D16" s="25">
        <v>1003</v>
      </c>
      <c r="E16" s="29"/>
      <c r="F16" s="29"/>
      <c r="G16" s="29"/>
      <c r="H16" s="29"/>
      <c r="I16" s="22"/>
    </row>
    <row r="17" spans="2:9" s="10" customFormat="1" ht="35.1" customHeight="1" x14ac:dyDescent="0.3">
      <c r="B17" s="23">
        <v>601</v>
      </c>
      <c r="C17" s="24" t="s">
        <v>13</v>
      </c>
      <c r="D17" s="25">
        <v>1004</v>
      </c>
      <c r="E17" s="29"/>
      <c r="F17" s="29"/>
      <c r="G17" s="29"/>
      <c r="H17" s="29"/>
      <c r="I17" s="22"/>
    </row>
    <row r="18" spans="2:9" s="10" customFormat="1" ht="35.1" customHeight="1" x14ac:dyDescent="0.3">
      <c r="B18" s="23">
        <v>602</v>
      </c>
      <c r="C18" s="24" t="s">
        <v>14</v>
      </c>
      <c r="D18" s="25">
        <v>1005</v>
      </c>
      <c r="E18" s="29"/>
      <c r="F18" s="29"/>
      <c r="G18" s="29"/>
      <c r="H18" s="29"/>
      <c r="I18" s="22"/>
    </row>
    <row r="19" spans="2:9" s="10" customFormat="1" ht="35.1" customHeight="1" x14ac:dyDescent="0.3">
      <c r="B19" s="23">
        <v>603</v>
      </c>
      <c r="C19" s="24" t="s">
        <v>15</v>
      </c>
      <c r="D19" s="25">
        <v>1006</v>
      </c>
      <c r="E19" s="29"/>
      <c r="F19" s="29"/>
      <c r="G19" s="29"/>
      <c r="H19" s="29"/>
      <c r="I19" s="22"/>
    </row>
    <row r="20" spans="2:9" s="10" customFormat="1" ht="35.1" customHeight="1" x14ac:dyDescent="0.3">
      <c r="B20" s="23">
        <v>604</v>
      </c>
      <c r="C20" s="24" t="s">
        <v>16</v>
      </c>
      <c r="D20" s="25">
        <v>1007</v>
      </c>
      <c r="E20" s="29">
        <v>2080</v>
      </c>
      <c r="F20" s="29">
        <v>3400</v>
      </c>
      <c r="G20" s="29">
        <v>3400</v>
      </c>
      <c r="H20" s="29">
        <v>1653</v>
      </c>
      <c r="I20" s="22">
        <f>H20/G20*100</f>
        <v>48.617647058823529</v>
      </c>
    </row>
    <row r="21" spans="2:9" s="10" customFormat="1" ht="35.1" customHeight="1" x14ac:dyDescent="0.3">
      <c r="B21" s="23">
        <v>605</v>
      </c>
      <c r="C21" s="24" t="s">
        <v>17</v>
      </c>
      <c r="D21" s="25">
        <v>1008</v>
      </c>
      <c r="E21" s="29"/>
      <c r="F21" s="29"/>
      <c r="G21" s="29"/>
      <c r="H21" s="29"/>
      <c r="I21" s="22"/>
    </row>
    <row r="22" spans="2:9" s="10" customFormat="1" ht="35.1" customHeight="1" x14ac:dyDescent="0.3">
      <c r="B22" s="11">
        <v>61</v>
      </c>
      <c r="C22" s="12" t="s">
        <v>18</v>
      </c>
      <c r="D22" s="13">
        <v>1009</v>
      </c>
      <c r="E22" s="29">
        <v>303275</v>
      </c>
      <c r="F22" s="29">
        <v>289563</v>
      </c>
      <c r="G22" s="29">
        <v>289563</v>
      </c>
      <c r="H22" s="29">
        <v>368347</v>
      </c>
      <c r="I22" s="22">
        <f>H22/G22*100</f>
        <v>127.20789603644111</v>
      </c>
    </row>
    <row r="23" spans="2:9" s="10" customFormat="1" ht="35.1" customHeight="1" x14ac:dyDescent="0.3">
      <c r="B23" s="23">
        <v>610</v>
      </c>
      <c r="C23" s="24" t="s">
        <v>19</v>
      </c>
      <c r="D23" s="25">
        <v>1010</v>
      </c>
      <c r="E23" s="29"/>
      <c r="F23" s="29"/>
      <c r="G23" s="29"/>
      <c r="H23" s="29"/>
      <c r="I23" s="22"/>
    </row>
    <row r="24" spans="2:9" s="10" customFormat="1" ht="35.1" customHeight="1" x14ac:dyDescent="0.3">
      <c r="B24" s="23">
        <v>611</v>
      </c>
      <c r="C24" s="24" t="s">
        <v>20</v>
      </c>
      <c r="D24" s="25">
        <v>1011</v>
      </c>
      <c r="E24" s="29"/>
      <c r="F24" s="29"/>
      <c r="G24" s="29"/>
      <c r="H24" s="29"/>
      <c r="I24" s="22"/>
    </row>
    <row r="25" spans="2:9" s="10" customFormat="1" ht="35.1" customHeight="1" x14ac:dyDescent="0.3">
      <c r="B25" s="23">
        <v>612</v>
      </c>
      <c r="C25" s="24" t="s">
        <v>21</v>
      </c>
      <c r="D25" s="25">
        <v>1012</v>
      </c>
      <c r="E25" s="29"/>
      <c r="F25" s="29"/>
      <c r="G25" s="29"/>
      <c r="H25" s="29"/>
      <c r="I25" s="22"/>
    </row>
    <row r="26" spans="2:9" s="10" customFormat="1" ht="35.1" customHeight="1" x14ac:dyDescent="0.3">
      <c r="B26" s="23">
        <v>613</v>
      </c>
      <c r="C26" s="24" t="s">
        <v>22</v>
      </c>
      <c r="D26" s="25">
        <v>1013</v>
      </c>
      <c r="E26" s="29"/>
      <c r="F26" s="29"/>
      <c r="G26" s="29"/>
      <c r="H26" s="29"/>
      <c r="I26" s="22"/>
    </row>
    <row r="27" spans="2:9" s="10" customFormat="1" ht="35.1" customHeight="1" x14ac:dyDescent="0.3">
      <c r="B27" s="23">
        <v>614</v>
      </c>
      <c r="C27" s="24" t="s">
        <v>23</v>
      </c>
      <c r="D27" s="25">
        <v>1014</v>
      </c>
      <c r="E27" s="29">
        <v>303275</v>
      </c>
      <c r="F27" s="29">
        <v>289563</v>
      </c>
      <c r="G27" s="29">
        <v>289563</v>
      </c>
      <c r="H27" s="29">
        <v>368347</v>
      </c>
      <c r="I27" s="22">
        <f>H27/G27*100</f>
        <v>127.20789603644111</v>
      </c>
    </row>
    <row r="28" spans="2:9" s="10" customFormat="1" ht="35.1" customHeight="1" x14ac:dyDescent="0.3">
      <c r="B28" s="23">
        <v>615</v>
      </c>
      <c r="C28" s="24" t="s">
        <v>24</v>
      </c>
      <c r="D28" s="25">
        <v>1015</v>
      </c>
      <c r="E28" s="29"/>
      <c r="F28" s="29"/>
      <c r="G28" s="29"/>
      <c r="H28" s="29"/>
      <c r="I28" s="22"/>
    </row>
    <row r="29" spans="2:9" s="10" customFormat="1" ht="35.1" customHeight="1" x14ac:dyDescent="0.3">
      <c r="B29" s="23">
        <v>64</v>
      </c>
      <c r="C29" s="12" t="s">
        <v>25</v>
      </c>
      <c r="D29" s="13">
        <v>1016</v>
      </c>
      <c r="E29" s="29"/>
      <c r="F29" s="29"/>
      <c r="G29" s="29"/>
      <c r="H29" s="29"/>
      <c r="I29" s="22"/>
    </row>
    <row r="30" spans="2:9" s="10" customFormat="1" ht="35.1" customHeight="1" x14ac:dyDescent="0.3">
      <c r="B30" s="23">
        <v>65</v>
      </c>
      <c r="C30" s="12" t="s">
        <v>26</v>
      </c>
      <c r="D30" s="25">
        <v>1017</v>
      </c>
      <c r="E30" s="29">
        <v>4995</v>
      </c>
      <c r="F30" s="29">
        <v>7450</v>
      </c>
      <c r="G30" s="29">
        <v>7450</v>
      </c>
      <c r="H30" s="29">
        <v>3939</v>
      </c>
      <c r="I30" s="22">
        <f>H30/G30*100</f>
        <v>52.872483221476507</v>
      </c>
    </row>
    <row r="31" spans="2:9" s="10" customFormat="1" ht="35.1" customHeight="1" x14ac:dyDescent="0.3">
      <c r="B31" s="11"/>
      <c r="C31" s="12" t="s">
        <v>27</v>
      </c>
      <c r="E31" s="29"/>
      <c r="F31" s="29"/>
      <c r="G31" s="29"/>
      <c r="H31" s="29"/>
      <c r="I31" s="22"/>
    </row>
    <row r="32" spans="2:9" s="10" customFormat="1" ht="39.75" customHeight="1" x14ac:dyDescent="0.3">
      <c r="B32" s="17" t="s">
        <v>28</v>
      </c>
      <c r="C32" s="18" t="s">
        <v>29</v>
      </c>
      <c r="D32" s="19">
        <v>1018</v>
      </c>
      <c r="E32" s="26">
        <v>286799</v>
      </c>
      <c r="F32" s="26">
        <v>304587</v>
      </c>
      <c r="G32" s="26">
        <v>304587</v>
      </c>
      <c r="H32" s="26">
        <v>367176</v>
      </c>
      <c r="I32" s="27">
        <f>H32/G32*100</f>
        <v>120.54880871475144</v>
      </c>
    </row>
    <row r="33" spans="2:9" s="10" customFormat="1" ht="35.1" customHeight="1" x14ac:dyDescent="0.3">
      <c r="B33" s="23">
        <v>50</v>
      </c>
      <c r="C33" s="24" t="s">
        <v>30</v>
      </c>
      <c r="D33" s="28">
        <v>1019</v>
      </c>
      <c r="E33" s="29">
        <v>1125</v>
      </c>
      <c r="F33" s="29">
        <v>1660</v>
      </c>
      <c r="G33" s="29">
        <v>1660</v>
      </c>
      <c r="H33" s="29">
        <v>883</v>
      </c>
      <c r="I33" s="22">
        <f>H33/G33*100</f>
        <v>53.192771084337352</v>
      </c>
    </row>
    <row r="34" spans="2:9" s="10" customFormat="1" ht="35.1" customHeight="1" x14ac:dyDescent="0.3">
      <c r="B34" s="23">
        <v>62</v>
      </c>
      <c r="C34" s="24" t="s">
        <v>31</v>
      </c>
      <c r="D34" s="25">
        <v>1020</v>
      </c>
      <c r="E34" s="29"/>
      <c r="F34" s="29"/>
      <c r="G34" s="29"/>
      <c r="H34" s="29"/>
      <c r="I34" s="22"/>
    </row>
    <row r="35" spans="2:9" s="10" customFormat="1" ht="35.1" customHeight="1" x14ac:dyDescent="0.3">
      <c r="B35" s="23">
        <v>630</v>
      </c>
      <c r="C35" s="24" t="s">
        <v>32</v>
      </c>
      <c r="D35" s="28">
        <v>1021</v>
      </c>
      <c r="E35" s="29"/>
      <c r="F35" s="29"/>
      <c r="G35" s="29"/>
      <c r="H35" s="29"/>
      <c r="I35" s="22"/>
    </row>
    <row r="36" spans="2:9" s="10" customFormat="1" ht="35.1" customHeight="1" x14ac:dyDescent="0.3">
      <c r="B36" s="23">
        <v>631</v>
      </c>
      <c r="C36" s="24" t="s">
        <v>33</v>
      </c>
      <c r="D36" s="25">
        <v>1022</v>
      </c>
      <c r="E36" s="29"/>
      <c r="F36" s="29"/>
      <c r="G36" s="29"/>
      <c r="H36" s="29"/>
      <c r="I36" s="22"/>
    </row>
    <row r="37" spans="2:9" s="10" customFormat="1" ht="35.1" customHeight="1" x14ac:dyDescent="0.3">
      <c r="B37" s="23">
        <v>12335</v>
      </c>
      <c r="C37" s="24" t="s">
        <v>34</v>
      </c>
      <c r="D37" s="25">
        <v>1023</v>
      </c>
      <c r="E37" s="29">
        <v>17230</v>
      </c>
      <c r="F37" s="29">
        <v>13020</v>
      </c>
      <c r="G37" s="29">
        <v>13020</v>
      </c>
      <c r="H37" s="29">
        <v>21434</v>
      </c>
      <c r="I37" s="22">
        <f>H37/G37*100</f>
        <v>164.6236559139785</v>
      </c>
    </row>
    <row r="38" spans="2:9" s="10" customFormat="1" ht="35.1" customHeight="1" x14ac:dyDescent="0.3">
      <c r="B38" s="23">
        <v>513</v>
      </c>
      <c r="C38" s="24" t="s">
        <v>35</v>
      </c>
      <c r="D38" s="25">
        <v>1024</v>
      </c>
      <c r="E38" s="29">
        <v>23871</v>
      </c>
      <c r="F38" s="29">
        <v>22390</v>
      </c>
      <c r="G38" s="29">
        <v>22390</v>
      </c>
      <c r="H38" s="29">
        <v>35521</v>
      </c>
      <c r="I38" s="22">
        <f>H38/G38*100</f>
        <v>158.64671728450202</v>
      </c>
    </row>
    <row r="39" spans="2:9" s="10" customFormat="1" ht="35.1" customHeight="1" x14ac:dyDescent="0.3">
      <c r="B39" s="23">
        <v>52</v>
      </c>
      <c r="C39" s="24" t="s">
        <v>36</v>
      </c>
      <c r="D39" s="25">
        <v>1025</v>
      </c>
      <c r="E39" s="29">
        <v>151863</v>
      </c>
      <c r="F39" s="29">
        <v>180919</v>
      </c>
      <c r="G39" s="29">
        <v>180919</v>
      </c>
      <c r="H39" s="29">
        <v>163965</v>
      </c>
      <c r="I39" s="22">
        <f>H39/G39*100</f>
        <v>90.628955499422389</v>
      </c>
    </row>
    <row r="40" spans="2:9" s="10" customFormat="1" ht="35.1" customHeight="1" x14ac:dyDescent="0.3">
      <c r="B40" s="23">
        <v>53</v>
      </c>
      <c r="C40" s="24" t="s">
        <v>37</v>
      </c>
      <c r="D40" s="25">
        <v>1026</v>
      </c>
      <c r="E40" s="29">
        <v>68399</v>
      </c>
      <c r="F40" s="29">
        <v>58438</v>
      </c>
      <c r="G40" s="29">
        <v>58438</v>
      </c>
      <c r="H40" s="29">
        <v>120312</v>
      </c>
      <c r="I40" s="22">
        <f>H40/G40*100</f>
        <v>205.87973578835687</v>
      </c>
    </row>
    <row r="41" spans="2:9" s="10" customFormat="1" ht="35.1" customHeight="1" x14ac:dyDescent="0.3">
      <c r="B41" s="23">
        <v>540</v>
      </c>
      <c r="C41" s="24" t="s">
        <v>38</v>
      </c>
      <c r="D41" s="25">
        <v>1027</v>
      </c>
      <c r="E41" s="29">
        <v>6980</v>
      </c>
      <c r="F41" s="29">
        <v>7200</v>
      </c>
      <c r="G41" s="29">
        <v>7200</v>
      </c>
      <c r="H41" s="29">
        <v>8609</v>
      </c>
      <c r="I41" s="22">
        <f>H41/G41*100</f>
        <v>119.56944444444444</v>
      </c>
    </row>
    <row r="42" spans="2:9" s="10" customFormat="1" ht="35.1" customHeight="1" x14ac:dyDescent="0.3">
      <c r="B42" s="23" t="s">
        <v>39</v>
      </c>
      <c r="C42" s="24" t="s">
        <v>40</v>
      </c>
      <c r="D42" s="25">
        <v>1028</v>
      </c>
      <c r="E42" s="29"/>
      <c r="F42" s="29"/>
      <c r="G42" s="29"/>
      <c r="H42" s="29"/>
      <c r="I42" s="22"/>
    </row>
    <row r="43" spans="2:9" s="30" customFormat="1" ht="35.1" customHeight="1" x14ac:dyDescent="0.3">
      <c r="B43" s="23">
        <v>55</v>
      </c>
      <c r="C43" s="24" t="s">
        <v>41</v>
      </c>
      <c r="D43" s="25">
        <v>1029</v>
      </c>
      <c r="E43" s="31">
        <v>17331</v>
      </c>
      <c r="F43" s="31">
        <v>20456</v>
      </c>
      <c r="G43" s="31">
        <v>20456</v>
      </c>
      <c r="H43" s="31">
        <v>16452</v>
      </c>
      <c r="I43" s="22">
        <f>H43/G43*100</f>
        <v>80.426280797809937</v>
      </c>
    </row>
    <row r="44" spans="2:9" s="30" customFormat="1" ht="35.1" customHeight="1" x14ac:dyDescent="0.3">
      <c r="B44" s="17"/>
      <c r="C44" s="18" t="s">
        <v>42</v>
      </c>
      <c r="D44" s="19">
        <v>1030</v>
      </c>
      <c r="E44" s="32">
        <v>23551</v>
      </c>
      <c r="F44" s="32">
        <v>4174</v>
      </c>
      <c r="G44" s="32">
        <v>4174</v>
      </c>
      <c r="H44" s="32">
        <v>6763</v>
      </c>
      <c r="I44" s="379">
        <f>H44/G44*100</f>
        <v>162.0268327743172</v>
      </c>
    </row>
    <row r="45" spans="2:9" s="30" customFormat="1" ht="35.1" customHeight="1" x14ac:dyDescent="0.3">
      <c r="B45" s="17"/>
      <c r="C45" s="18" t="s">
        <v>43</v>
      </c>
      <c r="D45" s="19">
        <v>1031</v>
      </c>
      <c r="E45" s="34"/>
      <c r="F45" s="33"/>
      <c r="G45" s="33"/>
      <c r="H45" s="34"/>
      <c r="I45" s="35"/>
    </row>
    <row r="46" spans="2:9" s="30" customFormat="1" ht="35.1" customHeight="1" x14ac:dyDescent="0.3">
      <c r="B46" s="17">
        <v>66</v>
      </c>
      <c r="C46" s="18" t="s">
        <v>44</v>
      </c>
      <c r="D46" s="19">
        <v>1032</v>
      </c>
      <c r="E46" s="32">
        <v>4046</v>
      </c>
      <c r="F46" s="32">
        <v>6650</v>
      </c>
      <c r="G46" s="32">
        <v>6650</v>
      </c>
      <c r="H46" s="32">
        <v>6031</v>
      </c>
      <c r="I46" s="380">
        <f>H46/G46*100</f>
        <v>90.691729323308266</v>
      </c>
    </row>
    <row r="47" spans="2:9" s="30" customFormat="1" ht="35.1" customHeight="1" x14ac:dyDescent="0.3">
      <c r="B47" s="11" t="s">
        <v>45</v>
      </c>
      <c r="C47" s="12" t="s">
        <v>46</v>
      </c>
      <c r="D47" s="36">
        <v>1033</v>
      </c>
      <c r="E47" s="31"/>
      <c r="F47" s="31"/>
      <c r="G47" s="31"/>
      <c r="H47" s="31"/>
      <c r="I47" s="22"/>
    </row>
    <row r="48" spans="2:9" s="30" customFormat="1" ht="35.1" customHeight="1" x14ac:dyDescent="0.3">
      <c r="B48" s="23">
        <v>660</v>
      </c>
      <c r="C48" s="24" t="s">
        <v>47</v>
      </c>
      <c r="D48" s="28">
        <v>1034</v>
      </c>
      <c r="E48" s="31"/>
      <c r="F48" s="31"/>
      <c r="G48" s="31"/>
      <c r="H48" s="31"/>
      <c r="I48" s="37"/>
    </row>
    <row r="49" spans="2:9" s="30" customFormat="1" ht="35.1" customHeight="1" x14ac:dyDescent="0.3">
      <c r="B49" s="23">
        <v>661</v>
      </c>
      <c r="C49" s="24" t="s">
        <v>48</v>
      </c>
      <c r="D49" s="28">
        <v>1035</v>
      </c>
      <c r="E49" s="31"/>
      <c r="F49" s="31"/>
      <c r="G49" s="31"/>
      <c r="H49" s="31"/>
      <c r="I49" s="39"/>
    </row>
    <row r="50" spans="2:9" s="30" customFormat="1" ht="35.1" customHeight="1" x14ac:dyDescent="0.3">
      <c r="B50" s="23">
        <v>665</v>
      </c>
      <c r="C50" s="24" t="s">
        <v>49</v>
      </c>
      <c r="D50" s="25">
        <v>1036</v>
      </c>
      <c r="E50" s="31"/>
      <c r="F50" s="31"/>
      <c r="G50" s="31"/>
      <c r="H50" s="31"/>
      <c r="I50" s="37"/>
    </row>
    <row r="51" spans="2:9" s="30" customFormat="1" ht="35.1" customHeight="1" x14ac:dyDescent="0.3">
      <c r="B51" s="23">
        <v>669</v>
      </c>
      <c r="C51" s="24" t="s">
        <v>50</v>
      </c>
      <c r="D51" s="25">
        <v>1037</v>
      </c>
      <c r="E51" s="31"/>
      <c r="F51" s="31"/>
      <c r="G51" s="31"/>
      <c r="H51" s="31"/>
      <c r="I51" s="37"/>
    </row>
    <row r="52" spans="2:9" s="30" customFormat="1" ht="35.1" customHeight="1" x14ac:dyDescent="0.3">
      <c r="B52" s="11">
        <v>662</v>
      </c>
      <c r="C52" s="12" t="s">
        <v>51</v>
      </c>
      <c r="D52" s="13">
        <v>1038</v>
      </c>
      <c r="E52" s="31">
        <v>4046</v>
      </c>
      <c r="F52" s="31">
        <v>6650</v>
      </c>
      <c r="G52" s="31">
        <v>6650</v>
      </c>
      <c r="H52" s="31">
        <v>6031</v>
      </c>
      <c r="I52" s="37">
        <f>H52/G52*100</f>
        <v>90.691729323308266</v>
      </c>
    </row>
    <row r="53" spans="2:9" s="30" customFormat="1" ht="35.1" customHeight="1" x14ac:dyDescent="0.3">
      <c r="B53" s="11" t="s">
        <v>52</v>
      </c>
      <c r="C53" s="12" t="s">
        <v>53</v>
      </c>
      <c r="D53" s="13">
        <v>1039</v>
      </c>
      <c r="E53" s="29"/>
      <c r="F53" s="29"/>
      <c r="G53" s="29"/>
      <c r="H53" s="29"/>
      <c r="I53" s="37"/>
    </row>
    <row r="54" spans="2:9" s="30" customFormat="1" ht="35.1" customHeight="1" x14ac:dyDescent="0.3">
      <c r="B54" s="17">
        <v>56</v>
      </c>
      <c r="C54" s="18" t="s">
        <v>56</v>
      </c>
      <c r="D54" s="19">
        <v>1040</v>
      </c>
      <c r="E54" s="32">
        <v>1122</v>
      </c>
      <c r="F54" s="32">
        <v>1434</v>
      </c>
      <c r="G54" s="32">
        <v>1434</v>
      </c>
      <c r="H54" s="32">
        <v>1445</v>
      </c>
      <c r="I54" s="40">
        <f>H54/G54*100</f>
        <v>100.76708507670851</v>
      </c>
    </row>
    <row r="55" spans="2:9" ht="35.1" customHeight="1" x14ac:dyDescent="0.3">
      <c r="B55" s="11" t="s">
        <v>57</v>
      </c>
      <c r="C55" s="12" t="s">
        <v>58</v>
      </c>
      <c r="D55" s="13">
        <v>1041</v>
      </c>
      <c r="E55" s="31"/>
      <c r="F55" s="31"/>
      <c r="G55" s="31"/>
      <c r="H55" s="31"/>
      <c r="I55" s="37"/>
    </row>
    <row r="56" spans="2:9" ht="35.1" customHeight="1" x14ac:dyDescent="0.3">
      <c r="B56" s="23">
        <v>560</v>
      </c>
      <c r="C56" s="24" t="s">
        <v>59</v>
      </c>
      <c r="D56" s="28">
        <v>1042</v>
      </c>
      <c r="E56" s="31"/>
      <c r="F56" s="31"/>
      <c r="G56" s="31"/>
      <c r="H56" s="31"/>
      <c r="I56" s="37"/>
    </row>
    <row r="57" spans="2:9" ht="35.1" customHeight="1" x14ac:dyDescent="0.3">
      <c r="B57" s="23">
        <v>561</v>
      </c>
      <c r="C57" s="24" t="s">
        <v>60</v>
      </c>
      <c r="D57" s="28">
        <v>1043</v>
      </c>
      <c r="E57" s="31"/>
      <c r="F57" s="31"/>
      <c r="G57" s="31"/>
      <c r="H57" s="31"/>
      <c r="I57" s="37"/>
    </row>
    <row r="58" spans="2:9" ht="35.1" customHeight="1" x14ac:dyDescent="0.3">
      <c r="B58" s="23">
        <v>565</v>
      </c>
      <c r="C58" s="24" t="s">
        <v>61</v>
      </c>
      <c r="D58" s="28">
        <v>1044</v>
      </c>
      <c r="E58" s="31"/>
      <c r="F58" s="31"/>
      <c r="G58" s="31"/>
      <c r="H58" s="31"/>
      <c r="I58" s="37"/>
    </row>
    <row r="59" spans="2:9" ht="35.1" customHeight="1" x14ac:dyDescent="0.3">
      <c r="B59" s="23" t="s">
        <v>62</v>
      </c>
      <c r="C59" s="24" t="s">
        <v>63</v>
      </c>
      <c r="D59" s="25">
        <v>1045</v>
      </c>
      <c r="E59" s="31"/>
      <c r="F59" s="31"/>
      <c r="G59" s="31"/>
      <c r="H59" s="31"/>
      <c r="I59" s="37"/>
    </row>
    <row r="60" spans="2:9" ht="35.1" customHeight="1" x14ac:dyDescent="0.3">
      <c r="B60" s="23">
        <v>562</v>
      </c>
      <c r="C60" s="12" t="s">
        <v>64</v>
      </c>
      <c r="D60" s="13">
        <v>1046</v>
      </c>
      <c r="E60" s="31">
        <v>1122</v>
      </c>
      <c r="F60" s="31">
        <v>1434</v>
      </c>
      <c r="G60" s="31">
        <v>1434</v>
      </c>
      <c r="H60" s="31">
        <v>1445</v>
      </c>
      <c r="I60" s="37">
        <f>H60/G60*100</f>
        <v>100.76708507670851</v>
      </c>
    </row>
    <row r="61" spans="2:9" ht="35.1" customHeight="1" x14ac:dyDescent="0.3">
      <c r="B61" s="11" t="s">
        <v>65</v>
      </c>
      <c r="C61" s="12" t="s">
        <v>66</v>
      </c>
      <c r="D61" s="13">
        <v>1047</v>
      </c>
      <c r="E61" s="31"/>
      <c r="F61" s="31"/>
      <c r="G61" s="31"/>
      <c r="H61" s="31"/>
      <c r="I61" s="37"/>
    </row>
    <row r="62" spans="2:9" ht="35.1" customHeight="1" x14ac:dyDescent="0.3">
      <c r="B62" s="17"/>
      <c r="C62" s="18" t="s">
        <v>69</v>
      </c>
      <c r="D62" s="19">
        <v>1048</v>
      </c>
      <c r="E62" s="32">
        <v>2924</v>
      </c>
      <c r="F62" s="32">
        <v>5216</v>
      </c>
      <c r="G62" s="32">
        <v>5216</v>
      </c>
      <c r="H62" s="32">
        <v>4586</v>
      </c>
      <c r="I62" s="40">
        <f>H62/G62*100</f>
        <v>87.921779141104295</v>
      </c>
    </row>
    <row r="63" spans="2:9" ht="35.1" customHeight="1" x14ac:dyDescent="0.3">
      <c r="B63" s="17"/>
      <c r="C63" s="18" t="s">
        <v>70</v>
      </c>
      <c r="D63" s="19">
        <v>1049</v>
      </c>
      <c r="E63" s="32"/>
      <c r="F63" s="32"/>
      <c r="G63" s="32"/>
      <c r="H63" s="32"/>
      <c r="I63" s="40"/>
    </row>
    <row r="64" spans="2:9" ht="35.1" customHeight="1" x14ac:dyDescent="0.3">
      <c r="B64" s="23" t="s">
        <v>71</v>
      </c>
      <c r="C64" s="24" t="s">
        <v>72</v>
      </c>
      <c r="D64" s="25">
        <v>1050</v>
      </c>
      <c r="E64" s="31">
        <v>9471</v>
      </c>
      <c r="F64" s="31">
        <v>10000</v>
      </c>
      <c r="G64" s="31">
        <v>10000</v>
      </c>
      <c r="H64" s="31">
        <v>3606</v>
      </c>
      <c r="I64" s="37">
        <f>H64/G64*100</f>
        <v>36.059999999999995</v>
      </c>
    </row>
    <row r="65" spans="2:9" ht="35.1" customHeight="1" x14ac:dyDescent="0.3">
      <c r="B65" s="23" t="s">
        <v>73</v>
      </c>
      <c r="C65" s="24" t="s">
        <v>74</v>
      </c>
      <c r="D65" s="28">
        <v>1051</v>
      </c>
      <c r="E65" s="31">
        <v>19247</v>
      </c>
      <c r="F65" s="31">
        <v>6000</v>
      </c>
      <c r="G65" s="31">
        <v>6000</v>
      </c>
      <c r="H65" s="31">
        <v>9322</v>
      </c>
      <c r="I65" s="37">
        <f>H65/G65*100</f>
        <v>155.36666666666667</v>
      </c>
    </row>
    <row r="66" spans="2:9" ht="35.1" customHeight="1" x14ac:dyDescent="0.3">
      <c r="B66" s="17" t="s">
        <v>75</v>
      </c>
      <c r="C66" s="18" t="s">
        <v>76</v>
      </c>
      <c r="D66" s="19">
        <v>1052</v>
      </c>
      <c r="E66" s="32">
        <v>1438</v>
      </c>
      <c r="F66" s="32">
        <v>211</v>
      </c>
      <c r="G66" s="32">
        <v>211</v>
      </c>
      <c r="H66" s="32">
        <v>354</v>
      </c>
      <c r="I66" s="40">
        <f>H66/G66*100</f>
        <v>167.77251184834122</v>
      </c>
    </row>
    <row r="67" spans="2:9" ht="35.1" customHeight="1" x14ac:dyDescent="0.3">
      <c r="B67" s="17" t="s">
        <v>77</v>
      </c>
      <c r="C67" s="18" t="s">
        <v>78</v>
      </c>
      <c r="D67" s="19">
        <v>1053</v>
      </c>
      <c r="E67" s="32">
        <v>2243</v>
      </c>
      <c r="F67" s="32">
        <v>1784</v>
      </c>
      <c r="G67" s="32">
        <v>1784</v>
      </c>
      <c r="H67" s="32">
        <v>3830</v>
      </c>
      <c r="I67" s="40">
        <f>H67/G67*100</f>
        <v>214.6860986547085</v>
      </c>
    </row>
    <row r="68" spans="2:9" ht="35.1" customHeight="1" x14ac:dyDescent="0.3">
      <c r="B68" s="41"/>
      <c r="C68" s="42" t="s">
        <v>79</v>
      </c>
      <c r="D68" s="28">
        <v>1054</v>
      </c>
      <c r="E68" s="43">
        <v>15894</v>
      </c>
      <c r="F68" s="43">
        <v>3409</v>
      </c>
      <c r="G68" s="43">
        <v>3409</v>
      </c>
      <c r="H68" s="43">
        <v>2157</v>
      </c>
      <c r="I68" s="44">
        <f>H68/G68*100</f>
        <v>63.27368729832795</v>
      </c>
    </row>
    <row r="69" spans="2:9" ht="35.1" customHeight="1" x14ac:dyDescent="0.3">
      <c r="B69" s="41"/>
      <c r="C69" s="42" t="s">
        <v>80</v>
      </c>
      <c r="D69" s="28">
        <v>1055</v>
      </c>
      <c r="E69" s="43"/>
      <c r="F69" s="43"/>
      <c r="G69" s="43"/>
      <c r="H69" s="43"/>
      <c r="I69" s="44"/>
    </row>
    <row r="70" spans="2:9" ht="35.1" customHeight="1" x14ac:dyDescent="0.3">
      <c r="B70" s="23" t="s">
        <v>81</v>
      </c>
      <c r="C70" s="24" t="s">
        <v>82</v>
      </c>
      <c r="D70" s="25">
        <v>1056</v>
      </c>
      <c r="E70" s="31"/>
      <c r="F70" s="31"/>
      <c r="G70" s="31"/>
      <c r="H70" s="31"/>
      <c r="I70" s="37"/>
    </row>
    <row r="71" spans="2:9" ht="35.1" customHeight="1" x14ac:dyDescent="0.3">
      <c r="B71" s="23" t="s">
        <v>83</v>
      </c>
      <c r="C71" s="24" t="s">
        <v>84</v>
      </c>
      <c r="D71" s="28">
        <v>1057</v>
      </c>
      <c r="E71" s="31">
        <v>6</v>
      </c>
      <c r="F71" s="31"/>
      <c r="G71" s="31"/>
      <c r="H71" s="31">
        <v>146</v>
      </c>
      <c r="I71" s="37"/>
    </row>
    <row r="72" spans="2:9" ht="35.1" customHeight="1" x14ac:dyDescent="0.3">
      <c r="B72" s="17"/>
      <c r="C72" s="18" t="s">
        <v>85</v>
      </c>
      <c r="D72" s="19">
        <v>1058</v>
      </c>
      <c r="E72" s="32">
        <v>15888</v>
      </c>
      <c r="F72" s="32">
        <v>3409</v>
      </c>
      <c r="G72" s="32">
        <v>3409</v>
      </c>
      <c r="H72" s="32">
        <v>2011</v>
      </c>
      <c r="I72" s="40">
        <f>H72/G72*100</f>
        <v>58.990906424171307</v>
      </c>
    </row>
    <row r="73" spans="2:9" ht="35.1" customHeight="1" x14ac:dyDescent="0.3">
      <c r="B73" s="45"/>
      <c r="C73" s="46" t="s">
        <v>86</v>
      </c>
      <c r="D73" s="19">
        <v>1059</v>
      </c>
      <c r="E73" s="32"/>
      <c r="F73" s="32"/>
      <c r="G73" s="32"/>
      <c r="H73" s="32"/>
      <c r="I73" s="40"/>
    </row>
    <row r="74" spans="2:9" ht="35.1" customHeight="1" x14ac:dyDescent="0.3">
      <c r="B74" s="23"/>
      <c r="C74" s="47" t="s">
        <v>87</v>
      </c>
      <c r="D74" s="25"/>
      <c r="E74" s="31"/>
      <c r="F74" s="31"/>
      <c r="G74" s="31"/>
      <c r="H74" s="31"/>
      <c r="I74" s="37"/>
    </row>
    <row r="75" spans="2:9" ht="35.1" customHeight="1" x14ac:dyDescent="0.3">
      <c r="B75" s="23">
        <v>721</v>
      </c>
      <c r="C75" s="47" t="s">
        <v>88</v>
      </c>
      <c r="D75" s="25">
        <v>1060</v>
      </c>
      <c r="E75" s="31">
        <v>2737</v>
      </c>
      <c r="F75" s="31">
        <v>870</v>
      </c>
      <c r="G75" s="31">
        <v>870</v>
      </c>
      <c r="H75" s="31">
        <v>758</v>
      </c>
      <c r="I75" s="37">
        <f>H75/G75*100</f>
        <v>87.1264367816092</v>
      </c>
    </row>
    <row r="76" spans="2:9" ht="35.1" customHeight="1" x14ac:dyDescent="0.3">
      <c r="B76" s="23" t="s">
        <v>89</v>
      </c>
      <c r="C76" s="47" t="s">
        <v>90</v>
      </c>
      <c r="D76" s="28">
        <v>1061</v>
      </c>
      <c r="E76" s="31">
        <v>455</v>
      </c>
      <c r="F76" s="31"/>
      <c r="G76" s="31"/>
      <c r="H76" s="31"/>
      <c r="I76" s="37"/>
    </row>
    <row r="77" spans="2:9" ht="35.1" customHeight="1" x14ac:dyDescent="0.3">
      <c r="B77" s="23" t="s">
        <v>89</v>
      </c>
      <c r="C77" s="47" t="s">
        <v>92</v>
      </c>
      <c r="D77" s="28">
        <v>1062</v>
      </c>
      <c r="E77" s="31"/>
      <c r="F77" s="31"/>
      <c r="G77" s="31"/>
      <c r="H77" s="31">
        <v>68</v>
      </c>
      <c r="I77" s="37"/>
    </row>
    <row r="78" spans="2:9" ht="35.1" customHeight="1" x14ac:dyDescent="0.3">
      <c r="B78" s="23">
        <v>723</v>
      </c>
      <c r="C78" s="47" t="s">
        <v>93</v>
      </c>
      <c r="D78" s="25">
        <v>1063</v>
      </c>
      <c r="E78" s="31"/>
      <c r="F78" s="31"/>
      <c r="G78" s="31"/>
      <c r="H78" s="31"/>
      <c r="I78" s="37"/>
    </row>
    <row r="79" spans="2:9" ht="35.1" customHeight="1" x14ac:dyDescent="0.3">
      <c r="B79" s="17"/>
      <c r="C79" s="46" t="s">
        <v>94</v>
      </c>
      <c r="D79" s="19">
        <v>1064</v>
      </c>
      <c r="E79" s="32">
        <v>12696</v>
      </c>
      <c r="F79" s="32">
        <v>2539</v>
      </c>
      <c r="G79" s="32">
        <v>2539</v>
      </c>
      <c r="H79" s="32">
        <v>1321</v>
      </c>
      <c r="I79" s="40">
        <f>H79/G79*100</f>
        <v>52.028357621110679</v>
      </c>
    </row>
    <row r="80" spans="2:9" ht="35.1" customHeight="1" x14ac:dyDescent="0.3">
      <c r="B80" s="45"/>
      <c r="C80" s="46" t="s">
        <v>95</v>
      </c>
      <c r="D80" s="19">
        <v>1065</v>
      </c>
      <c r="E80" s="32"/>
      <c r="F80" s="32"/>
      <c r="G80" s="32"/>
      <c r="H80" s="32"/>
      <c r="I80" s="40"/>
    </row>
    <row r="81" spans="2:9" ht="35.1" customHeight="1" x14ac:dyDescent="0.3">
      <c r="B81" s="48"/>
      <c r="C81" s="47" t="s">
        <v>96</v>
      </c>
      <c r="D81" s="25">
        <v>1066</v>
      </c>
      <c r="E81" s="31"/>
      <c r="F81" s="31"/>
      <c r="G81" s="31"/>
      <c r="H81" s="31"/>
      <c r="I81" s="37"/>
    </row>
    <row r="82" spans="2:9" ht="35.1" customHeight="1" x14ac:dyDescent="0.3">
      <c r="B82" s="48"/>
      <c r="C82" s="47" t="s">
        <v>97</v>
      </c>
      <c r="D82" s="25">
        <v>1067</v>
      </c>
      <c r="E82" s="31"/>
      <c r="F82" s="31"/>
      <c r="G82" s="31"/>
      <c r="H82" s="31"/>
      <c r="I82" s="37"/>
    </row>
    <row r="83" spans="2:9" ht="35.1" customHeight="1" x14ac:dyDescent="0.3">
      <c r="B83" s="48"/>
      <c r="C83" s="47" t="s">
        <v>98</v>
      </c>
      <c r="D83" s="25">
        <v>1068</v>
      </c>
      <c r="E83" s="31"/>
      <c r="F83" s="31"/>
      <c r="G83" s="31"/>
      <c r="H83" s="31"/>
      <c r="I83" s="37"/>
    </row>
    <row r="84" spans="2:9" ht="35.1" customHeight="1" x14ac:dyDescent="0.3">
      <c r="B84" s="48"/>
      <c r="C84" s="47" t="s">
        <v>99</v>
      </c>
      <c r="D84" s="25">
        <v>1069</v>
      </c>
      <c r="E84" s="31"/>
      <c r="F84" s="31"/>
      <c r="G84" s="31"/>
      <c r="H84" s="31"/>
      <c r="I84" s="37"/>
    </row>
    <row r="85" spans="2:9" ht="35.1" customHeight="1" x14ac:dyDescent="0.3">
      <c r="B85" s="48"/>
      <c r="C85" s="47" t="s">
        <v>100</v>
      </c>
      <c r="D85" s="28"/>
      <c r="E85" s="31"/>
      <c r="F85" s="31"/>
      <c r="G85" s="31"/>
      <c r="H85" s="31"/>
      <c r="I85" s="37"/>
    </row>
    <row r="86" spans="2:9" ht="35.1" customHeight="1" x14ac:dyDescent="0.3">
      <c r="B86" s="48"/>
      <c r="C86" s="47" t="s">
        <v>101</v>
      </c>
      <c r="D86" s="28">
        <v>1070</v>
      </c>
      <c r="E86" s="31"/>
      <c r="F86" s="31"/>
      <c r="G86" s="31"/>
      <c r="H86" s="31"/>
      <c r="I86" s="37"/>
    </row>
    <row r="87" spans="2:9" ht="35.1" customHeight="1" x14ac:dyDescent="0.3">
      <c r="B87" s="49"/>
      <c r="C87" s="50" t="s">
        <v>102</v>
      </c>
      <c r="D87" s="51">
        <v>1071</v>
      </c>
      <c r="E87" s="52"/>
      <c r="F87" s="52"/>
      <c r="G87" s="52"/>
      <c r="H87" s="52"/>
      <c r="I87" s="53"/>
    </row>
    <row r="88" spans="2:9" x14ac:dyDescent="0.25">
      <c r="D88" s="54"/>
      <c r="E88" s="55"/>
    </row>
    <row r="89" spans="2:9" ht="18.75" x14ac:dyDescent="0.3">
      <c r="B89" s="3"/>
      <c r="D89" s="54"/>
      <c r="E89" s="56"/>
      <c r="F89" s="10"/>
      <c r="G89" s="30"/>
      <c r="H89" s="57"/>
      <c r="I89" s="30"/>
    </row>
    <row r="90" spans="2:9" ht="18.75" x14ac:dyDescent="0.3">
      <c r="D90" s="56"/>
    </row>
  </sheetData>
  <mergeCells count="8">
    <mergeCell ref="B6:I6"/>
    <mergeCell ref="B10:B11"/>
    <mergeCell ref="C10:C11"/>
    <mergeCell ref="D10:D11"/>
    <mergeCell ref="E10:E11"/>
    <mergeCell ref="F10:F11"/>
    <mergeCell ref="G10:H10"/>
    <mergeCell ref="I10:I11"/>
  </mergeCells>
  <pageMargins left="0.25" right="0.25" top="0.75" bottom="0.75" header="0.51180555555555496" footer="0.51180555555555496"/>
  <pageSetup paperSize="9" scale="37" firstPageNumber="0"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FF"/>
    <pageSetUpPr fitToPage="1"/>
  </sheetPr>
  <dimension ref="A2:AMK150"/>
  <sheetViews>
    <sheetView topLeftCell="A142" zoomScale="70" zoomScaleNormal="70" workbookViewId="0"/>
  </sheetViews>
  <sheetFormatPr defaultRowHeight="15.75" x14ac:dyDescent="0.2"/>
  <cols>
    <col min="1" max="1" width="9.140625" style="58" customWidth="1"/>
    <col min="2" max="2" width="25.7109375" style="58" customWidth="1"/>
    <col min="3" max="3" width="95.5703125" style="58" customWidth="1"/>
    <col min="4" max="4" width="9.85546875" style="58" customWidth="1"/>
    <col min="5" max="8" width="20.7109375" style="58" customWidth="1"/>
    <col min="9" max="9" width="20.7109375" style="59" customWidth="1"/>
    <col min="10" max="11" width="9.140625" style="58" customWidth="1"/>
    <col min="12" max="12" width="7.85546875" style="58" customWidth="1"/>
    <col min="13" max="1025" width="9.140625" style="58" customWidth="1"/>
  </cols>
  <sheetData>
    <row r="2" spans="2:9" s="1" customFormat="1" ht="18.75" x14ac:dyDescent="0.3">
      <c r="B2" s="60" t="s">
        <v>103</v>
      </c>
      <c r="C2" s="58"/>
      <c r="D2" s="58"/>
    </row>
    <row r="3" spans="2:9" s="1" customFormat="1" ht="18.75" x14ac:dyDescent="0.3">
      <c r="B3" s="60" t="s">
        <v>1</v>
      </c>
      <c r="C3" s="58"/>
      <c r="D3" s="58"/>
      <c r="I3" s="61"/>
    </row>
    <row r="5" spans="2:9" ht="30" customHeight="1" x14ac:dyDescent="0.2">
      <c r="B5" s="425" t="s">
        <v>774</v>
      </c>
      <c r="C5" s="425"/>
      <c r="D5" s="425"/>
      <c r="E5" s="425"/>
      <c r="F5" s="425"/>
      <c r="G5" s="425"/>
      <c r="H5" s="425"/>
      <c r="I5" s="425"/>
    </row>
    <row r="6" spans="2:9" ht="26.25" customHeight="1" x14ac:dyDescent="0.2">
      <c r="B6" s="62"/>
      <c r="C6" s="63"/>
      <c r="D6" s="63"/>
      <c r="E6" s="63"/>
      <c r="F6" s="63"/>
      <c r="G6" s="63"/>
      <c r="I6" s="64" t="s">
        <v>2</v>
      </c>
    </row>
    <row r="7" spans="2:9" s="65" customFormat="1" ht="42" customHeight="1" x14ac:dyDescent="0.2">
      <c r="B7" s="426" t="s">
        <v>3</v>
      </c>
      <c r="C7" s="427" t="s">
        <v>104</v>
      </c>
      <c r="D7" s="427" t="s">
        <v>105</v>
      </c>
      <c r="E7" s="428" t="s">
        <v>777</v>
      </c>
      <c r="F7" s="429" t="s">
        <v>778</v>
      </c>
      <c r="G7" s="430" t="s">
        <v>775</v>
      </c>
      <c r="H7" s="430"/>
      <c r="I7" s="431" t="s">
        <v>776</v>
      </c>
    </row>
    <row r="8" spans="2:9" s="66" customFormat="1" ht="50.25" customHeight="1" thickBot="1" x14ac:dyDescent="0.35">
      <c r="B8" s="426"/>
      <c r="C8" s="427"/>
      <c r="D8" s="427"/>
      <c r="E8" s="428"/>
      <c r="F8" s="429"/>
      <c r="G8" s="67" t="s">
        <v>106</v>
      </c>
      <c r="H8" s="67" t="s">
        <v>107</v>
      </c>
      <c r="I8" s="431"/>
    </row>
    <row r="9" spans="2:9" s="68" customFormat="1" ht="35.1" customHeight="1" x14ac:dyDescent="0.2">
      <c r="B9" s="69"/>
      <c r="C9" s="70" t="s">
        <v>108</v>
      </c>
      <c r="D9" s="71"/>
      <c r="E9" s="382"/>
      <c r="F9" s="382"/>
      <c r="G9" s="382"/>
      <c r="H9" s="382"/>
      <c r="I9" s="383"/>
    </row>
    <row r="10" spans="2:9" s="68" customFormat="1" ht="35.1" customHeight="1" x14ac:dyDescent="0.2">
      <c r="B10" s="72">
        <v>0</v>
      </c>
      <c r="C10" s="73" t="s">
        <v>109</v>
      </c>
      <c r="D10" s="74" t="s">
        <v>110</v>
      </c>
      <c r="E10" s="81"/>
      <c r="F10" s="81"/>
      <c r="G10" s="81"/>
      <c r="H10" s="84"/>
      <c r="I10" s="83"/>
    </row>
    <row r="11" spans="2:9" s="68" customFormat="1" ht="35.1" customHeight="1" x14ac:dyDescent="0.2">
      <c r="B11" s="72"/>
      <c r="C11" s="73" t="s">
        <v>111</v>
      </c>
      <c r="D11" s="74" t="s">
        <v>112</v>
      </c>
      <c r="E11" s="81">
        <v>71090</v>
      </c>
      <c r="F11" s="84">
        <v>104213</v>
      </c>
      <c r="G11" s="84">
        <v>104213</v>
      </c>
      <c r="H11" s="82">
        <v>89539</v>
      </c>
      <c r="I11" s="83">
        <f>H11/G11*100</f>
        <v>85.91922312955198</v>
      </c>
    </row>
    <row r="12" spans="2:9" s="68" customFormat="1" ht="35.1" customHeight="1" x14ac:dyDescent="0.2">
      <c r="B12" s="72">
        <v>1</v>
      </c>
      <c r="C12" s="73" t="s">
        <v>113</v>
      </c>
      <c r="D12" s="74" t="s">
        <v>114</v>
      </c>
      <c r="E12" s="81"/>
      <c r="F12" s="84"/>
      <c r="G12" s="84"/>
      <c r="H12" s="84">
        <v>112</v>
      </c>
      <c r="I12" s="83"/>
    </row>
    <row r="13" spans="2:9" s="68" customFormat="1" ht="35.1" customHeight="1" x14ac:dyDescent="0.2">
      <c r="B13" s="72" t="s">
        <v>115</v>
      </c>
      <c r="C13" s="75" t="s">
        <v>116</v>
      </c>
      <c r="D13" s="74" t="s">
        <v>117</v>
      </c>
      <c r="E13" s="81"/>
      <c r="F13" s="84"/>
      <c r="G13" s="84"/>
      <c r="H13" s="82"/>
      <c r="I13" s="83"/>
    </row>
    <row r="14" spans="2:9" s="68" customFormat="1" ht="35.1" customHeight="1" x14ac:dyDescent="0.2">
      <c r="B14" s="72" t="s">
        <v>118</v>
      </c>
      <c r="C14" s="75" t="s">
        <v>119</v>
      </c>
      <c r="D14" s="74" t="s">
        <v>120</v>
      </c>
      <c r="E14" s="81"/>
      <c r="F14" s="84"/>
      <c r="G14" s="84"/>
      <c r="H14" s="84"/>
      <c r="I14" s="83"/>
    </row>
    <row r="15" spans="2:9" s="68" customFormat="1" ht="35.1" customHeight="1" x14ac:dyDescent="0.2">
      <c r="B15" s="72" t="s">
        <v>121</v>
      </c>
      <c r="C15" s="75" t="s">
        <v>122</v>
      </c>
      <c r="D15" s="74" t="s">
        <v>123</v>
      </c>
      <c r="E15" s="81"/>
      <c r="F15" s="84"/>
      <c r="G15" s="84"/>
      <c r="H15" s="82"/>
      <c r="I15" s="83"/>
    </row>
    <row r="16" spans="2:9" s="68" customFormat="1" ht="35.1" customHeight="1" x14ac:dyDescent="0.2">
      <c r="B16" s="76" t="s">
        <v>124</v>
      </c>
      <c r="C16" s="75" t="s">
        <v>125</v>
      </c>
      <c r="D16" s="74" t="s">
        <v>126</v>
      </c>
      <c r="E16" s="81"/>
      <c r="F16" s="84"/>
      <c r="G16" s="84"/>
      <c r="H16" s="84">
        <v>112</v>
      </c>
      <c r="I16" s="83"/>
    </row>
    <row r="17" spans="2:12" s="68" customFormat="1" ht="35.1" customHeight="1" x14ac:dyDescent="0.2">
      <c r="B17" s="76" t="s">
        <v>127</v>
      </c>
      <c r="C17" s="75" t="s">
        <v>128</v>
      </c>
      <c r="D17" s="74" t="s">
        <v>129</v>
      </c>
      <c r="E17" s="81"/>
      <c r="F17" s="84"/>
      <c r="G17" s="84"/>
      <c r="H17" s="82"/>
      <c r="I17" s="83"/>
    </row>
    <row r="18" spans="2:12" s="68" customFormat="1" ht="35.1" customHeight="1" x14ac:dyDescent="0.2">
      <c r="B18" s="76" t="s">
        <v>130</v>
      </c>
      <c r="C18" s="75" t="s">
        <v>131</v>
      </c>
      <c r="D18" s="74" t="s">
        <v>132</v>
      </c>
      <c r="E18" s="81"/>
      <c r="F18" s="84"/>
      <c r="G18" s="84"/>
      <c r="H18" s="84"/>
      <c r="I18" s="83"/>
    </row>
    <row r="19" spans="2:12" s="68" customFormat="1" ht="35.1" customHeight="1" x14ac:dyDescent="0.2">
      <c r="B19" s="77">
        <v>2</v>
      </c>
      <c r="C19" s="73" t="s">
        <v>133</v>
      </c>
      <c r="D19" s="74" t="s">
        <v>134</v>
      </c>
      <c r="E19" s="81">
        <v>71090</v>
      </c>
      <c r="F19" s="84">
        <v>104213</v>
      </c>
      <c r="G19" s="84">
        <v>104213</v>
      </c>
      <c r="H19" s="82">
        <v>89539</v>
      </c>
      <c r="I19" s="83">
        <f t="shared" ref="I19:I22" si="0">H19/G19*100</f>
        <v>85.91922312955198</v>
      </c>
    </row>
    <row r="20" spans="2:12" s="68" customFormat="1" ht="35.1" customHeight="1" x14ac:dyDescent="0.2">
      <c r="B20" s="72" t="s">
        <v>135</v>
      </c>
      <c r="C20" s="75" t="s">
        <v>136</v>
      </c>
      <c r="D20" s="74" t="s">
        <v>137</v>
      </c>
      <c r="E20" s="81" t="s">
        <v>761</v>
      </c>
      <c r="F20" s="84">
        <v>1675</v>
      </c>
      <c r="G20" s="84">
        <v>1675</v>
      </c>
      <c r="H20" s="82">
        <v>1675</v>
      </c>
      <c r="I20" s="83">
        <f t="shared" si="0"/>
        <v>100</v>
      </c>
    </row>
    <row r="21" spans="2:12" s="68" customFormat="1" ht="35.1" customHeight="1" x14ac:dyDescent="0.2">
      <c r="B21" s="76" t="s">
        <v>138</v>
      </c>
      <c r="C21" s="75" t="s">
        <v>139</v>
      </c>
      <c r="D21" s="74" t="s">
        <v>140</v>
      </c>
      <c r="E21" s="81">
        <v>43275</v>
      </c>
      <c r="F21" s="84">
        <v>43889</v>
      </c>
      <c r="G21" s="84">
        <v>43889</v>
      </c>
      <c r="H21" s="84">
        <v>41000</v>
      </c>
      <c r="I21" s="83">
        <f t="shared" si="0"/>
        <v>93.417485019025264</v>
      </c>
      <c r="L21" s="388"/>
    </row>
    <row r="22" spans="2:12" s="68" customFormat="1" ht="35.1" customHeight="1" x14ac:dyDescent="0.2">
      <c r="B22" s="72" t="s">
        <v>141</v>
      </c>
      <c r="C22" s="75" t="s">
        <v>142</v>
      </c>
      <c r="D22" s="74" t="s">
        <v>143</v>
      </c>
      <c r="E22" s="81">
        <v>25505</v>
      </c>
      <c r="F22" s="84">
        <v>48269</v>
      </c>
      <c r="G22" s="84">
        <v>48269</v>
      </c>
      <c r="H22" s="82">
        <v>42323</v>
      </c>
      <c r="I22" s="83">
        <f t="shared" si="0"/>
        <v>87.681534732436972</v>
      </c>
    </row>
    <row r="23" spans="2:12" s="68" customFormat="1" ht="35.1" customHeight="1" x14ac:dyDescent="0.2">
      <c r="B23" s="72" t="s">
        <v>144</v>
      </c>
      <c r="C23" s="75" t="s">
        <v>145</v>
      </c>
      <c r="D23" s="74" t="s">
        <v>146</v>
      </c>
      <c r="E23" s="81"/>
      <c r="F23" s="84"/>
      <c r="G23" s="84"/>
      <c r="H23" s="82"/>
      <c r="I23" s="83"/>
    </row>
    <row r="24" spans="2:12" s="68" customFormat="1" ht="35.1" customHeight="1" x14ac:dyDescent="0.2">
      <c r="B24" s="72" t="s">
        <v>147</v>
      </c>
      <c r="C24" s="75" t="s">
        <v>148</v>
      </c>
      <c r="D24" s="74" t="s">
        <v>149</v>
      </c>
      <c r="E24" s="81"/>
      <c r="F24" s="84"/>
      <c r="G24" s="84"/>
      <c r="H24" s="84"/>
      <c r="I24" s="83"/>
    </row>
    <row r="25" spans="2:12" s="68" customFormat="1" ht="35.1" customHeight="1" x14ac:dyDescent="0.2">
      <c r="B25" s="72" t="s">
        <v>150</v>
      </c>
      <c r="C25" s="75" t="s">
        <v>151</v>
      </c>
      <c r="D25" s="74" t="s">
        <v>152</v>
      </c>
      <c r="E25" s="81">
        <v>635</v>
      </c>
      <c r="F25" s="84">
        <v>10700</v>
      </c>
      <c r="G25" s="84">
        <v>10700</v>
      </c>
      <c r="H25" s="82">
        <v>965</v>
      </c>
      <c r="I25" s="83">
        <f>H25/G25*100</f>
        <v>9.0186915887850461</v>
      </c>
    </row>
    <row r="26" spans="2:12" s="68" customFormat="1" ht="35.1" customHeight="1" x14ac:dyDescent="0.2">
      <c r="B26" s="72" t="s">
        <v>153</v>
      </c>
      <c r="C26" s="75" t="s">
        <v>154</v>
      </c>
      <c r="D26" s="74" t="s">
        <v>155</v>
      </c>
      <c r="E26" s="81"/>
      <c r="F26" s="84"/>
      <c r="G26" s="84"/>
      <c r="H26" s="82">
        <v>3067</v>
      </c>
      <c r="I26" s="83"/>
    </row>
    <row r="27" spans="2:12" s="68" customFormat="1" ht="35.1" customHeight="1" x14ac:dyDescent="0.2">
      <c r="B27" s="72" t="s">
        <v>156</v>
      </c>
      <c r="C27" s="75" t="s">
        <v>157</v>
      </c>
      <c r="D27" s="74" t="s">
        <v>158</v>
      </c>
      <c r="E27" s="81"/>
      <c r="F27" s="84">
        <v>180</v>
      </c>
      <c r="G27" s="84">
        <v>180</v>
      </c>
      <c r="H27" s="82"/>
      <c r="I27" s="83"/>
    </row>
    <row r="28" spans="2:12" s="68" customFormat="1" ht="35.1" customHeight="1" x14ac:dyDescent="0.2">
      <c r="B28" s="77">
        <v>3</v>
      </c>
      <c r="C28" s="73" t="s">
        <v>159</v>
      </c>
      <c r="D28" s="74" t="s">
        <v>160</v>
      </c>
      <c r="E28" s="81"/>
      <c r="F28" s="84"/>
      <c r="G28" s="84"/>
      <c r="H28" s="82"/>
      <c r="I28" s="83"/>
    </row>
    <row r="29" spans="2:12" s="68" customFormat="1" ht="35.1" customHeight="1" x14ac:dyDescent="0.2">
      <c r="B29" s="72" t="s">
        <v>161</v>
      </c>
      <c r="C29" s="75" t="s">
        <v>162</v>
      </c>
      <c r="D29" s="74" t="s">
        <v>163</v>
      </c>
      <c r="E29" s="81"/>
      <c r="F29" s="84"/>
      <c r="G29" s="84"/>
      <c r="H29" s="82"/>
      <c r="I29" s="83"/>
    </row>
    <row r="30" spans="2:12" s="68" customFormat="1" ht="35.1" customHeight="1" x14ac:dyDescent="0.2">
      <c r="B30" s="76" t="s">
        <v>164</v>
      </c>
      <c r="C30" s="75" t="s">
        <v>165</v>
      </c>
      <c r="D30" s="74" t="s">
        <v>166</v>
      </c>
      <c r="E30" s="81"/>
      <c r="F30" s="84"/>
      <c r="G30" s="84"/>
      <c r="H30" s="82"/>
      <c r="I30" s="83"/>
    </row>
    <row r="31" spans="2:12" s="68" customFormat="1" ht="35.1" customHeight="1" x14ac:dyDescent="0.2">
      <c r="B31" s="76" t="s">
        <v>167</v>
      </c>
      <c r="C31" s="75" t="s">
        <v>168</v>
      </c>
      <c r="D31" s="74" t="s">
        <v>169</v>
      </c>
      <c r="E31" s="81"/>
      <c r="F31" s="84"/>
      <c r="G31" s="84"/>
      <c r="H31" s="84"/>
      <c r="I31" s="83"/>
    </row>
    <row r="32" spans="2:12" s="68" customFormat="1" ht="35.1" customHeight="1" x14ac:dyDescent="0.2">
      <c r="B32" s="76" t="s">
        <v>170</v>
      </c>
      <c r="C32" s="75" t="s">
        <v>171</v>
      </c>
      <c r="D32" s="74" t="s">
        <v>172</v>
      </c>
      <c r="E32" s="81"/>
      <c r="F32" s="84"/>
      <c r="G32" s="84"/>
      <c r="H32" s="82"/>
      <c r="I32" s="83"/>
    </row>
    <row r="33" spans="2:9" s="68" customFormat="1" ht="35.1" customHeight="1" x14ac:dyDescent="0.2">
      <c r="B33" s="78" t="s">
        <v>173</v>
      </c>
      <c r="C33" s="73" t="s">
        <v>174</v>
      </c>
      <c r="D33" s="74" t="s">
        <v>175</v>
      </c>
      <c r="E33" s="81"/>
      <c r="F33" s="84"/>
      <c r="G33" s="84"/>
      <c r="H33" s="84"/>
      <c r="I33" s="83"/>
    </row>
    <row r="34" spans="2:9" s="68" customFormat="1" ht="35.1" customHeight="1" x14ac:dyDescent="0.2">
      <c r="B34" s="76" t="s">
        <v>176</v>
      </c>
      <c r="C34" s="75" t="s">
        <v>177</v>
      </c>
      <c r="D34" s="74" t="s">
        <v>178</v>
      </c>
      <c r="E34" s="81"/>
      <c r="F34" s="84"/>
      <c r="G34" s="84"/>
      <c r="H34" s="82"/>
      <c r="I34" s="83"/>
    </row>
    <row r="35" spans="2:9" s="68" customFormat="1" ht="35.1" customHeight="1" x14ac:dyDescent="0.2">
      <c r="B35" s="76" t="s">
        <v>179</v>
      </c>
      <c r="C35" s="75" t="s">
        <v>180</v>
      </c>
      <c r="D35" s="74" t="s">
        <v>181</v>
      </c>
      <c r="E35" s="81"/>
      <c r="F35" s="84"/>
      <c r="G35" s="84"/>
      <c r="H35" s="84"/>
      <c r="I35" s="83"/>
    </row>
    <row r="36" spans="2:9" s="68" customFormat="1" ht="35.1" customHeight="1" x14ac:dyDescent="0.2">
      <c r="B36" s="76" t="s">
        <v>182</v>
      </c>
      <c r="C36" s="75" t="s">
        <v>183</v>
      </c>
      <c r="D36" s="74" t="s">
        <v>184</v>
      </c>
      <c r="E36" s="81"/>
      <c r="F36" s="84"/>
      <c r="G36" s="84"/>
      <c r="H36" s="84"/>
      <c r="I36" s="83"/>
    </row>
    <row r="37" spans="2:9" s="68" customFormat="1" ht="35.1" customHeight="1" x14ac:dyDescent="0.2">
      <c r="B37" s="76" t="s">
        <v>185</v>
      </c>
      <c r="C37" s="75" t="s">
        <v>186</v>
      </c>
      <c r="D37" s="74" t="s">
        <v>187</v>
      </c>
      <c r="E37" s="81"/>
      <c r="F37" s="84"/>
      <c r="G37" s="84"/>
      <c r="H37" s="82"/>
      <c r="I37" s="83"/>
    </row>
    <row r="38" spans="2:9" s="68" customFormat="1" ht="35.1" customHeight="1" x14ac:dyDescent="0.2">
      <c r="B38" s="76" t="s">
        <v>185</v>
      </c>
      <c r="C38" s="75" t="s">
        <v>188</v>
      </c>
      <c r="D38" s="74" t="s">
        <v>189</v>
      </c>
      <c r="E38" s="81"/>
      <c r="F38" s="84"/>
      <c r="G38" s="84"/>
      <c r="H38" s="82"/>
      <c r="I38" s="83"/>
    </row>
    <row r="39" spans="2:9" s="68" customFormat="1" ht="35.1" customHeight="1" x14ac:dyDescent="0.2">
      <c r="B39" s="76" t="s">
        <v>190</v>
      </c>
      <c r="C39" s="75" t="s">
        <v>191</v>
      </c>
      <c r="D39" s="74" t="s">
        <v>192</v>
      </c>
      <c r="E39" s="81"/>
      <c r="F39" s="84"/>
      <c r="G39" s="84"/>
      <c r="H39" s="82"/>
      <c r="I39" s="83"/>
    </row>
    <row r="40" spans="2:9" s="68" customFormat="1" ht="35.1" customHeight="1" x14ac:dyDescent="0.2">
      <c r="B40" s="76" t="s">
        <v>190</v>
      </c>
      <c r="C40" s="75" t="s">
        <v>193</v>
      </c>
      <c r="D40" s="74" t="s">
        <v>194</v>
      </c>
      <c r="E40" s="81"/>
      <c r="F40" s="84"/>
      <c r="G40" s="84"/>
      <c r="H40" s="82"/>
      <c r="I40" s="83"/>
    </row>
    <row r="41" spans="2:9" s="68" customFormat="1" ht="35.1" customHeight="1" x14ac:dyDescent="0.2">
      <c r="B41" s="76" t="s">
        <v>195</v>
      </c>
      <c r="C41" s="75" t="s">
        <v>196</v>
      </c>
      <c r="D41" s="74" t="s">
        <v>197</v>
      </c>
      <c r="E41" s="81"/>
      <c r="F41" s="84"/>
      <c r="G41" s="84"/>
      <c r="H41" s="82"/>
      <c r="I41" s="83"/>
    </row>
    <row r="42" spans="2:9" s="68" customFormat="1" ht="35.1" customHeight="1" x14ac:dyDescent="0.2">
      <c r="B42" s="76" t="s">
        <v>198</v>
      </c>
      <c r="C42" s="75" t="s">
        <v>199</v>
      </c>
      <c r="D42" s="74" t="s">
        <v>200</v>
      </c>
      <c r="E42" s="81"/>
      <c r="F42" s="84"/>
      <c r="G42" s="84"/>
      <c r="H42" s="84"/>
      <c r="I42" s="83"/>
    </row>
    <row r="43" spans="2:9" s="68" customFormat="1" ht="35.1" customHeight="1" x14ac:dyDescent="0.2">
      <c r="B43" s="78">
        <v>5</v>
      </c>
      <c r="C43" s="73" t="s">
        <v>201</v>
      </c>
      <c r="D43" s="74" t="s">
        <v>202</v>
      </c>
      <c r="E43" s="81"/>
      <c r="F43" s="84"/>
      <c r="G43" s="84"/>
      <c r="H43" s="82"/>
      <c r="I43" s="83"/>
    </row>
    <row r="44" spans="2:9" s="68" customFormat="1" ht="35.1" customHeight="1" x14ac:dyDescent="0.2">
      <c r="B44" s="76" t="s">
        <v>203</v>
      </c>
      <c r="C44" s="75" t="s">
        <v>204</v>
      </c>
      <c r="D44" s="74" t="s">
        <v>205</v>
      </c>
      <c r="E44" s="81"/>
      <c r="F44" s="84"/>
      <c r="G44" s="84"/>
      <c r="H44" s="82"/>
      <c r="I44" s="83"/>
    </row>
    <row r="45" spans="2:9" s="68" customFormat="1" ht="35.1" customHeight="1" x14ac:dyDescent="0.2">
      <c r="B45" s="76" t="s">
        <v>206</v>
      </c>
      <c r="C45" s="75" t="s">
        <v>207</v>
      </c>
      <c r="D45" s="74" t="s">
        <v>208</v>
      </c>
      <c r="E45" s="81"/>
      <c r="F45" s="84"/>
      <c r="G45" s="84"/>
      <c r="H45" s="82"/>
      <c r="I45" s="83"/>
    </row>
    <row r="46" spans="2:9" s="68" customFormat="1" ht="35.1" customHeight="1" x14ac:dyDescent="0.2">
      <c r="B46" s="76" t="s">
        <v>209</v>
      </c>
      <c r="C46" s="75" t="s">
        <v>210</v>
      </c>
      <c r="D46" s="74" t="s">
        <v>211</v>
      </c>
      <c r="E46" s="81"/>
      <c r="F46" s="84"/>
      <c r="G46" s="84"/>
      <c r="H46" s="84"/>
      <c r="I46" s="83"/>
    </row>
    <row r="47" spans="2:9" s="68" customFormat="1" ht="35.1" customHeight="1" x14ac:dyDescent="0.2">
      <c r="B47" s="76" t="s">
        <v>212</v>
      </c>
      <c r="C47" s="75" t="s">
        <v>213</v>
      </c>
      <c r="D47" s="74" t="s">
        <v>214</v>
      </c>
      <c r="E47" s="81"/>
      <c r="F47" s="84"/>
      <c r="G47" s="84"/>
      <c r="H47" s="82"/>
      <c r="I47" s="83"/>
    </row>
    <row r="48" spans="2:9" s="68" customFormat="1" ht="35.1" customHeight="1" x14ac:dyDescent="0.2">
      <c r="B48" s="76" t="s">
        <v>215</v>
      </c>
      <c r="C48" s="75" t="s">
        <v>216</v>
      </c>
      <c r="D48" s="74" t="s">
        <v>217</v>
      </c>
      <c r="E48" s="81"/>
      <c r="F48" s="84"/>
      <c r="G48" s="84"/>
      <c r="H48" s="84"/>
      <c r="I48" s="83"/>
    </row>
    <row r="49" spans="2:9" s="68" customFormat="1" ht="35.1" customHeight="1" x14ac:dyDescent="0.2">
      <c r="B49" s="76" t="s">
        <v>218</v>
      </c>
      <c r="C49" s="75" t="s">
        <v>219</v>
      </c>
      <c r="D49" s="74" t="s">
        <v>220</v>
      </c>
      <c r="E49" s="81"/>
      <c r="F49" s="84"/>
      <c r="G49" s="84"/>
      <c r="H49" s="82"/>
      <c r="I49" s="83"/>
    </row>
    <row r="50" spans="2:9" s="68" customFormat="1" ht="35.1" customHeight="1" x14ac:dyDescent="0.2">
      <c r="B50" s="76" t="s">
        <v>221</v>
      </c>
      <c r="C50" s="75" t="s">
        <v>222</v>
      </c>
      <c r="D50" s="74" t="s">
        <v>223</v>
      </c>
      <c r="E50" s="81"/>
      <c r="F50" s="84"/>
      <c r="G50" s="84"/>
      <c r="H50" s="82"/>
      <c r="I50" s="83"/>
    </row>
    <row r="51" spans="2:9" s="68" customFormat="1" ht="35.1" customHeight="1" x14ac:dyDescent="0.2">
      <c r="B51" s="78">
        <v>288</v>
      </c>
      <c r="C51" s="73" t="s">
        <v>224</v>
      </c>
      <c r="D51" s="74" t="s">
        <v>225</v>
      </c>
      <c r="E51" s="81">
        <v>1469</v>
      </c>
      <c r="F51" s="84">
        <v>916</v>
      </c>
      <c r="G51" s="84">
        <v>916</v>
      </c>
      <c r="H51" s="84">
        <v>1536</v>
      </c>
      <c r="I51" s="83">
        <f t="shared" ref="I51:I54" si="1">H51/G51*100</f>
        <v>167.68558951965065</v>
      </c>
    </row>
    <row r="52" spans="2:9" s="68" customFormat="1" ht="35.1" customHeight="1" x14ac:dyDescent="0.2">
      <c r="B52" s="78"/>
      <c r="C52" s="73" t="s">
        <v>226</v>
      </c>
      <c r="D52" s="74" t="s">
        <v>227</v>
      </c>
      <c r="E52" s="81">
        <v>123360</v>
      </c>
      <c r="F52" s="84">
        <v>90176</v>
      </c>
      <c r="G52" s="84">
        <v>90176</v>
      </c>
      <c r="H52" s="82">
        <v>113080</v>
      </c>
      <c r="I52" s="83">
        <f t="shared" si="1"/>
        <v>125.39921930447126</v>
      </c>
    </row>
    <row r="53" spans="2:9" s="68" customFormat="1" ht="35.1" customHeight="1" x14ac:dyDescent="0.2">
      <c r="B53" s="78" t="s">
        <v>228</v>
      </c>
      <c r="C53" s="73" t="s">
        <v>229</v>
      </c>
      <c r="D53" s="74" t="s">
        <v>230</v>
      </c>
      <c r="E53" s="81">
        <v>2798</v>
      </c>
      <c r="F53" s="84">
        <v>4640</v>
      </c>
      <c r="G53" s="84">
        <v>4640</v>
      </c>
      <c r="H53" s="82">
        <v>4415</v>
      </c>
      <c r="I53" s="83">
        <f t="shared" si="1"/>
        <v>95.150862068965509</v>
      </c>
    </row>
    <row r="54" spans="2:9" s="68" customFormat="1" ht="35.1" customHeight="1" x14ac:dyDescent="0.2">
      <c r="B54" s="76">
        <v>10</v>
      </c>
      <c r="C54" s="75" t="s">
        <v>231</v>
      </c>
      <c r="D54" s="74" t="s">
        <v>232</v>
      </c>
      <c r="E54" s="81">
        <v>1819</v>
      </c>
      <c r="F54" s="84">
        <v>4050</v>
      </c>
      <c r="G54" s="84">
        <v>4050</v>
      </c>
      <c r="H54" s="82">
        <v>3153</v>
      </c>
      <c r="I54" s="83">
        <f t="shared" si="1"/>
        <v>77.851851851851848</v>
      </c>
    </row>
    <row r="55" spans="2:9" s="68" customFormat="1" ht="35.1" customHeight="1" x14ac:dyDescent="0.2">
      <c r="B55" s="76">
        <v>11</v>
      </c>
      <c r="C55" s="75" t="s">
        <v>233</v>
      </c>
      <c r="D55" s="74" t="s">
        <v>234</v>
      </c>
      <c r="E55" s="81"/>
      <c r="F55" s="84"/>
      <c r="G55" s="84"/>
      <c r="H55" s="82"/>
      <c r="I55" s="83"/>
    </row>
    <row r="56" spans="2:9" s="68" customFormat="1" ht="35.1" customHeight="1" x14ac:dyDescent="0.2">
      <c r="B56" s="76">
        <v>12</v>
      </c>
      <c r="C56" s="75" t="s">
        <v>235</v>
      </c>
      <c r="D56" s="74" t="s">
        <v>236</v>
      </c>
      <c r="E56" s="81"/>
      <c r="F56" s="84"/>
      <c r="G56" s="84"/>
      <c r="H56" s="82"/>
      <c r="I56" s="83"/>
    </row>
    <row r="57" spans="2:9" s="68" customFormat="1" ht="35.1" customHeight="1" x14ac:dyDescent="0.2">
      <c r="B57" s="76">
        <v>13</v>
      </c>
      <c r="C57" s="75" t="s">
        <v>237</v>
      </c>
      <c r="D57" s="74" t="s">
        <v>238</v>
      </c>
      <c r="E57" s="81">
        <v>574</v>
      </c>
      <c r="F57" s="84">
        <v>300</v>
      </c>
      <c r="G57" s="84">
        <v>300</v>
      </c>
      <c r="H57" s="82">
        <v>640</v>
      </c>
      <c r="I57" s="83">
        <f>H57/G57*100</f>
        <v>213.33333333333334</v>
      </c>
    </row>
    <row r="58" spans="2:9" s="68" customFormat="1" ht="35.1" customHeight="1" x14ac:dyDescent="0.2">
      <c r="B58" s="76">
        <v>14</v>
      </c>
      <c r="C58" s="75" t="s">
        <v>239</v>
      </c>
      <c r="D58" s="74" t="s">
        <v>240</v>
      </c>
      <c r="E58" s="81"/>
      <c r="F58" s="84"/>
      <c r="G58" s="84"/>
      <c r="H58" s="82"/>
      <c r="I58" s="83"/>
    </row>
    <row r="59" spans="2:9" s="68" customFormat="1" ht="35.1" customHeight="1" x14ac:dyDescent="0.2">
      <c r="B59" s="76">
        <v>15</v>
      </c>
      <c r="C59" s="79" t="s">
        <v>241</v>
      </c>
      <c r="D59" s="74" t="s">
        <v>242</v>
      </c>
      <c r="E59" s="81">
        <v>405</v>
      </c>
      <c r="F59" s="84">
        <v>290</v>
      </c>
      <c r="G59" s="84">
        <v>290</v>
      </c>
      <c r="H59" s="84">
        <v>622</v>
      </c>
      <c r="I59" s="83"/>
    </row>
    <row r="60" spans="2:9" s="68" customFormat="1" ht="35.1" customHeight="1" x14ac:dyDescent="0.2">
      <c r="B60" s="78"/>
      <c r="C60" s="73" t="s">
        <v>243</v>
      </c>
      <c r="D60" s="74" t="s">
        <v>244</v>
      </c>
      <c r="E60" s="81">
        <v>82084</v>
      </c>
      <c r="F60" s="84">
        <v>71179</v>
      </c>
      <c r="G60" s="84">
        <v>71179</v>
      </c>
      <c r="H60" s="82">
        <v>82963</v>
      </c>
      <c r="I60" s="83">
        <f>H60/G60*100</f>
        <v>116.55544472386519</v>
      </c>
    </row>
    <row r="61" spans="2:9" s="80" customFormat="1" ht="35.1" customHeight="1" x14ac:dyDescent="0.2">
      <c r="B61" s="76" t="s">
        <v>245</v>
      </c>
      <c r="C61" s="75" t="s">
        <v>246</v>
      </c>
      <c r="D61" s="74" t="s">
        <v>247</v>
      </c>
      <c r="E61" s="81"/>
      <c r="F61" s="84"/>
      <c r="G61" s="84"/>
      <c r="H61" s="82"/>
      <c r="I61" s="83"/>
    </row>
    <row r="62" spans="2:9" s="80" customFormat="1" ht="35.1" customHeight="1" x14ac:dyDescent="0.2">
      <c r="B62" s="76" t="s">
        <v>248</v>
      </c>
      <c r="C62" s="75" t="s">
        <v>249</v>
      </c>
      <c r="D62" s="74" t="s">
        <v>250</v>
      </c>
      <c r="E62" s="84"/>
      <c r="F62" s="84"/>
      <c r="G62" s="84"/>
      <c r="H62" s="84"/>
      <c r="I62" s="83"/>
    </row>
    <row r="63" spans="2:9" s="68" customFormat="1" ht="35.1" customHeight="1" x14ac:dyDescent="0.3">
      <c r="B63" s="76" t="s">
        <v>251</v>
      </c>
      <c r="C63" s="75" t="s">
        <v>252</v>
      </c>
      <c r="D63" s="74" t="s">
        <v>253</v>
      </c>
      <c r="E63" s="384"/>
      <c r="F63" s="84"/>
      <c r="G63" s="84"/>
      <c r="H63" s="384"/>
      <c r="I63" s="385"/>
    </row>
    <row r="64" spans="2:9" s="80" customFormat="1" ht="35.1" customHeight="1" x14ac:dyDescent="0.2">
      <c r="B64" s="76" t="s">
        <v>254</v>
      </c>
      <c r="C64" s="75" t="s">
        <v>255</v>
      </c>
      <c r="D64" s="74" t="s">
        <v>256</v>
      </c>
      <c r="E64" s="81"/>
      <c r="F64" s="84"/>
      <c r="G64" s="84"/>
      <c r="H64" s="81"/>
      <c r="I64" s="85"/>
    </row>
    <row r="65" spans="2:9" ht="35.1" customHeight="1" x14ac:dyDescent="0.2">
      <c r="B65" s="76" t="s">
        <v>257</v>
      </c>
      <c r="C65" s="75" t="s">
        <v>258</v>
      </c>
      <c r="D65" s="74" t="s">
        <v>259</v>
      </c>
      <c r="E65" s="81">
        <v>82084</v>
      </c>
      <c r="F65" s="84">
        <v>71179</v>
      </c>
      <c r="G65" s="84">
        <v>71179</v>
      </c>
      <c r="H65" s="82">
        <v>82963</v>
      </c>
      <c r="I65" s="83">
        <f>H65/G65*100</f>
        <v>116.55544472386519</v>
      </c>
    </row>
    <row r="66" spans="2:9" ht="35.1" customHeight="1" x14ac:dyDescent="0.2">
      <c r="B66" s="76" t="s">
        <v>260</v>
      </c>
      <c r="C66" s="75" t="s">
        <v>261</v>
      </c>
      <c r="D66" s="74" t="s">
        <v>262</v>
      </c>
      <c r="E66" s="84"/>
      <c r="F66" s="84"/>
      <c r="G66" s="84"/>
      <c r="H66" s="84"/>
      <c r="I66" s="83"/>
    </row>
    <row r="67" spans="2:9" ht="35.1" customHeight="1" x14ac:dyDescent="0.2">
      <c r="B67" s="76" t="s">
        <v>263</v>
      </c>
      <c r="C67" s="75" t="s">
        <v>264</v>
      </c>
      <c r="D67" s="74" t="s">
        <v>265</v>
      </c>
      <c r="E67" s="84"/>
      <c r="F67" s="84"/>
      <c r="G67" s="84"/>
      <c r="H67" s="84"/>
      <c r="I67" s="83"/>
    </row>
    <row r="68" spans="2:9" ht="35.1" customHeight="1" x14ac:dyDescent="0.2">
      <c r="B68" s="78">
        <v>21</v>
      </c>
      <c r="C68" s="73" t="s">
        <v>266</v>
      </c>
      <c r="D68" s="74" t="s">
        <v>267</v>
      </c>
      <c r="E68" s="84"/>
      <c r="F68" s="84"/>
      <c r="G68" s="84"/>
      <c r="H68" s="84"/>
      <c r="I68" s="83"/>
    </row>
    <row r="69" spans="2:9" ht="35.1" customHeight="1" x14ac:dyDescent="0.2">
      <c r="B69" s="78">
        <v>22</v>
      </c>
      <c r="C69" s="73" t="s">
        <v>268</v>
      </c>
      <c r="D69" s="74" t="s">
        <v>269</v>
      </c>
      <c r="E69" s="84">
        <f>5265-E78</f>
        <v>3613</v>
      </c>
      <c r="F69" s="84">
        <v>3115</v>
      </c>
      <c r="G69" s="84">
        <v>3115</v>
      </c>
      <c r="H69" s="84">
        <f>12901-H78</f>
        <v>9463</v>
      </c>
      <c r="I69" s="83">
        <f>H69/G69*100</f>
        <v>303.78812199036918</v>
      </c>
    </row>
    <row r="70" spans="2:9" ht="35.1" customHeight="1" x14ac:dyDescent="0.2">
      <c r="B70" s="78">
        <v>236</v>
      </c>
      <c r="C70" s="73" t="s">
        <v>270</v>
      </c>
      <c r="D70" s="74" t="s">
        <v>271</v>
      </c>
      <c r="E70" s="84"/>
      <c r="F70" s="84"/>
      <c r="G70" s="84"/>
      <c r="H70" s="84"/>
      <c r="I70" s="83"/>
    </row>
    <row r="71" spans="2:9" ht="35.1" customHeight="1" x14ac:dyDescent="0.2">
      <c r="B71" s="78" t="s">
        <v>272</v>
      </c>
      <c r="C71" s="73" t="s">
        <v>273</v>
      </c>
      <c r="D71" s="74" t="s">
        <v>274</v>
      </c>
      <c r="E71" s="84"/>
      <c r="F71" s="84"/>
      <c r="G71" s="84"/>
      <c r="H71" s="84">
        <v>949</v>
      </c>
      <c r="I71" s="83"/>
    </row>
    <row r="72" spans="2:9" ht="35.1" customHeight="1" x14ac:dyDescent="0.2">
      <c r="B72" s="76" t="s">
        <v>275</v>
      </c>
      <c r="C72" s="75" t="s">
        <v>276</v>
      </c>
      <c r="D72" s="74" t="s">
        <v>277</v>
      </c>
      <c r="E72" s="84"/>
      <c r="F72" s="84"/>
      <c r="G72" s="84"/>
      <c r="H72" s="84"/>
      <c r="I72" s="83"/>
    </row>
    <row r="73" spans="2:9" ht="35.1" customHeight="1" x14ac:dyDescent="0.2">
      <c r="B73" s="76" t="s">
        <v>278</v>
      </c>
      <c r="C73" s="75" t="s">
        <v>279</v>
      </c>
      <c r="D73" s="74" t="s">
        <v>280</v>
      </c>
      <c r="E73" s="84"/>
      <c r="F73" s="84"/>
      <c r="G73" s="84"/>
      <c r="H73" s="84"/>
      <c r="I73" s="83"/>
    </row>
    <row r="74" spans="2:9" ht="35.1" customHeight="1" x14ac:dyDescent="0.2">
      <c r="B74" s="76" t="s">
        <v>281</v>
      </c>
      <c r="C74" s="75" t="s">
        <v>282</v>
      </c>
      <c r="D74" s="74" t="s">
        <v>283</v>
      </c>
      <c r="E74" s="84"/>
      <c r="F74" s="84"/>
      <c r="G74" s="84"/>
      <c r="H74" s="84"/>
      <c r="I74" s="83"/>
    </row>
    <row r="75" spans="2:9" ht="35.1" customHeight="1" x14ac:dyDescent="0.2">
      <c r="B75" s="76" t="s">
        <v>284</v>
      </c>
      <c r="C75" s="75" t="s">
        <v>285</v>
      </c>
      <c r="D75" s="74" t="s">
        <v>286</v>
      </c>
      <c r="E75" s="84"/>
      <c r="F75" s="84"/>
      <c r="G75" s="84"/>
      <c r="H75" s="84"/>
      <c r="I75" s="83"/>
    </row>
    <row r="76" spans="2:9" ht="35.1" customHeight="1" x14ac:dyDescent="0.2">
      <c r="B76" s="76" t="s">
        <v>287</v>
      </c>
      <c r="C76" s="75" t="s">
        <v>288</v>
      </c>
      <c r="D76" s="74" t="s">
        <v>289</v>
      </c>
      <c r="E76" s="84"/>
      <c r="F76" s="84"/>
      <c r="G76" s="84"/>
      <c r="H76" s="84">
        <v>949</v>
      </c>
      <c r="I76" s="83"/>
    </row>
    <row r="77" spans="2:9" ht="35.1" customHeight="1" x14ac:dyDescent="0.2">
      <c r="B77" s="78">
        <v>24</v>
      </c>
      <c r="C77" s="73" t="s">
        <v>290</v>
      </c>
      <c r="D77" s="74" t="s">
        <v>291</v>
      </c>
      <c r="E77" s="84">
        <v>32133</v>
      </c>
      <c r="F77" s="84">
        <v>11200</v>
      </c>
      <c r="G77" s="84">
        <v>11200</v>
      </c>
      <c r="H77" s="84">
        <v>11852</v>
      </c>
      <c r="I77" s="83">
        <f>H77/G77*100</f>
        <v>105.82142857142858</v>
      </c>
    </row>
    <row r="78" spans="2:9" ht="35.1" customHeight="1" x14ac:dyDescent="0.2">
      <c r="B78" s="78">
        <v>27</v>
      </c>
      <c r="C78" s="73" t="s">
        <v>292</v>
      </c>
      <c r="D78" s="74" t="s">
        <v>293</v>
      </c>
      <c r="E78" s="84">
        <v>1652</v>
      </c>
      <c r="F78" s="84"/>
      <c r="G78" s="84"/>
      <c r="H78" s="84">
        <v>3438</v>
      </c>
      <c r="I78" s="83"/>
    </row>
    <row r="79" spans="2:9" ht="35.1" customHeight="1" x14ac:dyDescent="0.2">
      <c r="B79" s="78" t="s">
        <v>294</v>
      </c>
      <c r="C79" s="73" t="s">
        <v>295</v>
      </c>
      <c r="D79" s="74" t="s">
        <v>296</v>
      </c>
      <c r="E79" s="84">
        <v>105</v>
      </c>
      <c r="F79" s="84">
        <v>24</v>
      </c>
      <c r="G79" s="84">
        <v>24</v>
      </c>
      <c r="H79" s="84">
        <v>397</v>
      </c>
      <c r="I79" s="83"/>
    </row>
    <row r="80" spans="2:9" ht="35.1" customHeight="1" x14ac:dyDescent="0.2">
      <c r="B80" s="78"/>
      <c r="C80" s="73" t="s">
        <v>297</v>
      </c>
      <c r="D80" s="74" t="s">
        <v>298</v>
      </c>
      <c r="E80" s="84">
        <v>195919</v>
      </c>
      <c r="F80" s="84">
        <v>195305</v>
      </c>
      <c r="G80" s="84">
        <v>195305</v>
      </c>
      <c r="H80" s="84">
        <v>204155</v>
      </c>
      <c r="I80" s="83">
        <f>H80/G80*100</f>
        <v>104.53137400476177</v>
      </c>
    </row>
    <row r="81" spans="2:9" ht="35.1" customHeight="1" x14ac:dyDescent="0.2">
      <c r="B81" s="78">
        <v>88</v>
      </c>
      <c r="C81" s="73" t="s">
        <v>299</v>
      </c>
      <c r="D81" s="74" t="s">
        <v>300</v>
      </c>
      <c r="E81" s="84">
        <v>3287</v>
      </c>
      <c r="F81" s="84">
        <v>3520</v>
      </c>
      <c r="G81" s="84">
        <v>3520</v>
      </c>
      <c r="H81" s="84">
        <v>10673</v>
      </c>
      <c r="I81" s="83">
        <f>H81/G81*100</f>
        <v>303.21022727272731</v>
      </c>
    </row>
    <row r="82" spans="2:9" ht="35.1" customHeight="1" x14ac:dyDescent="0.2">
      <c r="B82" s="78"/>
      <c r="C82" s="73" t="s">
        <v>301</v>
      </c>
      <c r="D82" s="86"/>
      <c r="E82" s="84"/>
      <c r="F82" s="84"/>
      <c r="G82" s="84"/>
      <c r="H82" s="84"/>
      <c r="I82" s="83"/>
    </row>
    <row r="83" spans="2:9" ht="35.1" customHeight="1" x14ac:dyDescent="0.2">
      <c r="B83" s="78"/>
      <c r="C83" s="73" t="s">
        <v>302</v>
      </c>
      <c r="D83" s="74" t="s">
        <v>303</v>
      </c>
      <c r="E83" s="84">
        <v>115231</v>
      </c>
      <c r="F83" s="84">
        <v>113965</v>
      </c>
      <c r="G83" s="84">
        <v>113965</v>
      </c>
      <c r="H83" s="84">
        <v>116552</v>
      </c>
      <c r="I83" s="83">
        <f>H83/G83*100</f>
        <v>102.26999517395691</v>
      </c>
    </row>
    <row r="84" spans="2:9" ht="35.1" customHeight="1" x14ac:dyDescent="0.2">
      <c r="B84" s="78">
        <v>30</v>
      </c>
      <c r="C84" s="73" t="s">
        <v>304</v>
      </c>
      <c r="D84" s="74" t="s">
        <v>305</v>
      </c>
      <c r="E84" s="84" t="s">
        <v>762</v>
      </c>
      <c r="F84" s="84">
        <v>40682</v>
      </c>
      <c r="G84" s="84">
        <v>40682</v>
      </c>
      <c r="H84" s="84">
        <v>40682</v>
      </c>
      <c r="I84" s="83">
        <f>H84/G84*100</f>
        <v>100</v>
      </c>
    </row>
    <row r="85" spans="2:9" ht="35.1" customHeight="1" x14ac:dyDescent="0.2">
      <c r="B85" s="76">
        <v>300</v>
      </c>
      <c r="C85" s="75" t="s">
        <v>306</v>
      </c>
      <c r="D85" s="74" t="s">
        <v>307</v>
      </c>
      <c r="E85" s="84"/>
      <c r="F85" s="84"/>
      <c r="G85" s="84"/>
      <c r="H85" s="84"/>
      <c r="I85" s="83"/>
    </row>
    <row r="86" spans="2:9" ht="35.1" customHeight="1" x14ac:dyDescent="0.2">
      <c r="B86" s="76">
        <v>301</v>
      </c>
      <c r="C86" s="75" t="s">
        <v>308</v>
      </c>
      <c r="D86" s="74" t="s">
        <v>309</v>
      </c>
      <c r="E86" s="84"/>
      <c r="F86" s="84"/>
      <c r="G86" s="84"/>
      <c r="H86" s="84"/>
      <c r="I86" s="83"/>
    </row>
    <row r="87" spans="2:9" ht="35.1" customHeight="1" x14ac:dyDescent="0.2">
      <c r="B87" s="76">
        <v>302</v>
      </c>
      <c r="C87" s="75" t="s">
        <v>310</v>
      </c>
      <c r="D87" s="74" t="s">
        <v>311</v>
      </c>
      <c r="E87" s="84"/>
      <c r="F87" s="84"/>
      <c r="G87" s="84"/>
      <c r="H87" s="84"/>
      <c r="I87" s="83"/>
    </row>
    <row r="88" spans="2:9" ht="35.1" customHeight="1" x14ac:dyDescent="0.2">
      <c r="B88" s="76">
        <v>303</v>
      </c>
      <c r="C88" s="75" t="s">
        <v>312</v>
      </c>
      <c r="D88" s="74" t="s">
        <v>313</v>
      </c>
      <c r="E88" s="84" t="s">
        <v>762</v>
      </c>
      <c r="F88" s="84">
        <v>40682</v>
      </c>
      <c r="G88" s="84">
        <v>40682</v>
      </c>
      <c r="H88" s="84">
        <v>40682</v>
      </c>
      <c r="I88" s="83">
        <f>H88/G88*100</f>
        <v>100</v>
      </c>
    </row>
    <row r="89" spans="2:9" ht="35.1" customHeight="1" x14ac:dyDescent="0.2">
      <c r="B89" s="76">
        <v>304</v>
      </c>
      <c r="C89" s="75" t="s">
        <v>314</v>
      </c>
      <c r="D89" s="74" t="s">
        <v>315</v>
      </c>
      <c r="E89" s="84"/>
      <c r="F89" s="84"/>
      <c r="G89" s="84"/>
      <c r="H89" s="84"/>
      <c r="I89" s="83"/>
    </row>
    <row r="90" spans="2:9" ht="35.1" customHeight="1" x14ac:dyDescent="0.2">
      <c r="B90" s="76">
        <v>305</v>
      </c>
      <c r="C90" s="75" t="s">
        <v>316</v>
      </c>
      <c r="D90" s="74" t="s">
        <v>317</v>
      </c>
      <c r="E90" s="84"/>
      <c r="F90" s="84"/>
      <c r="G90" s="84"/>
      <c r="H90" s="84"/>
      <c r="I90" s="83"/>
    </row>
    <row r="91" spans="2:9" ht="35.1" customHeight="1" x14ac:dyDescent="0.2">
      <c r="B91" s="76">
        <v>306</v>
      </c>
      <c r="C91" s="75" t="s">
        <v>318</v>
      </c>
      <c r="D91" s="74" t="s">
        <v>319</v>
      </c>
      <c r="E91" s="84"/>
      <c r="F91" s="84"/>
      <c r="G91" s="84"/>
      <c r="H91" s="84"/>
      <c r="I91" s="83"/>
    </row>
    <row r="92" spans="2:9" ht="35.1" customHeight="1" x14ac:dyDescent="0.2">
      <c r="B92" s="76">
        <v>309</v>
      </c>
      <c r="C92" s="75" t="s">
        <v>320</v>
      </c>
      <c r="D92" s="74" t="s">
        <v>321</v>
      </c>
      <c r="E92" s="84"/>
      <c r="F92" s="84"/>
      <c r="G92" s="84"/>
      <c r="H92" s="84"/>
      <c r="I92" s="83"/>
    </row>
    <row r="93" spans="2:9" ht="35.1" customHeight="1" x14ac:dyDescent="0.2">
      <c r="B93" s="78">
        <v>31</v>
      </c>
      <c r="C93" s="73" t="s">
        <v>322</v>
      </c>
      <c r="D93" s="74" t="s">
        <v>323</v>
      </c>
      <c r="E93" s="84"/>
      <c r="F93" s="84"/>
      <c r="G93" s="84"/>
      <c r="H93" s="84"/>
      <c r="I93" s="83"/>
    </row>
    <row r="94" spans="2:9" ht="35.1" customHeight="1" x14ac:dyDescent="0.2">
      <c r="B94" s="78" t="s">
        <v>324</v>
      </c>
      <c r="C94" s="73" t="s">
        <v>325</v>
      </c>
      <c r="D94" s="74" t="s">
        <v>326</v>
      </c>
      <c r="E94" s="84"/>
      <c r="F94" s="84"/>
      <c r="G94" s="84"/>
      <c r="H94" s="84"/>
      <c r="I94" s="83"/>
    </row>
    <row r="95" spans="2:9" ht="35.1" customHeight="1" x14ac:dyDescent="0.2">
      <c r="B95" s="78">
        <v>32</v>
      </c>
      <c r="C95" s="73" t="s">
        <v>327</v>
      </c>
      <c r="D95" s="74" t="s">
        <v>328</v>
      </c>
      <c r="E95" s="84"/>
      <c r="F95" s="84"/>
      <c r="G95" s="84"/>
      <c r="H95" s="84"/>
      <c r="I95" s="83"/>
    </row>
    <row r="96" spans="2:9" ht="57.75" customHeight="1" x14ac:dyDescent="0.2">
      <c r="B96" s="78">
        <v>330</v>
      </c>
      <c r="C96" s="73" t="s">
        <v>329</v>
      </c>
      <c r="D96" s="74" t="s">
        <v>330</v>
      </c>
      <c r="E96" s="84"/>
      <c r="F96" s="84"/>
      <c r="G96" s="84"/>
      <c r="H96" s="84"/>
      <c r="I96" s="83"/>
    </row>
    <row r="97" spans="2:9" ht="63" customHeight="1" x14ac:dyDescent="0.2">
      <c r="B97" s="78" t="s">
        <v>331</v>
      </c>
      <c r="C97" s="73" t="s">
        <v>332</v>
      </c>
      <c r="D97" s="74" t="s">
        <v>333</v>
      </c>
      <c r="E97" s="84"/>
      <c r="F97" s="84"/>
      <c r="G97" s="84"/>
      <c r="H97" s="84"/>
      <c r="I97" s="83"/>
    </row>
    <row r="98" spans="2:9" ht="62.25" customHeight="1" x14ac:dyDescent="0.2">
      <c r="B98" s="78" t="s">
        <v>331</v>
      </c>
      <c r="C98" s="73" t="s">
        <v>334</v>
      </c>
      <c r="D98" s="74" t="s">
        <v>335</v>
      </c>
      <c r="E98" s="84"/>
      <c r="F98" s="84"/>
      <c r="G98" s="84"/>
      <c r="H98" s="84"/>
      <c r="I98" s="83"/>
    </row>
    <row r="99" spans="2:9" ht="35.1" customHeight="1" x14ac:dyDescent="0.2">
      <c r="B99" s="78">
        <v>34</v>
      </c>
      <c r="C99" s="73" t="s">
        <v>336</v>
      </c>
      <c r="D99" s="74" t="s">
        <v>337</v>
      </c>
      <c r="E99" s="84">
        <v>74549</v>
      </c>
      <c r="F99" s="84">
        <v>73283</v>
      </c>
      <c r="G99" s="84">
        <v>73283</v>
      </c>
      <c r="H99" s="84">
        <v>75870</v>
      </c>
      <c r="I99" s="83">
        <f t="shared" ref="I99:I101" si="2">H99/G99*100</f>
        <v>103.53015023948255</v>
      </c>
    </row>
    <row r="100" spans="2:9" ht="35.1" customHeight="1" x14ac:dyDescent="0.2">
      <c r="B100" s="76">
        <v>340</v>
      </c>
      <c r="C100" s="75" t="s">
        <v>338</v>
      </c>
      <c r="D100" s="74" t="s">
        <v>339</v>
      </c>
      <c r="E100" s="84">
        <v>61853</v>
      </c>
      <c r="F100" s="84">
        <v>70744</v>
      </c>
      <c r="G100" s="84">
        <v>70744</v>
      </c>
      <c r="H100" s="84">
        <v>74549</v>
      </c>
      <c r="I100" s="83">
        <f t="shared" si="2"/>
        <v>105.37854800407102</v>
      </c>
    </row>
    <row r="101" spans="2:9" ht="35.1" customHeight="1" x14ac:dyDescent="0.2">
      <c r="B101" s="76">
        <v>341</v>
      </c>
      <c r="C101" s="75" t="s">
        <v>340</v>
      </c>
      <c r="D101" s="74" t="s">
        <v>341</v>
      </c>
      <c r="E101" s="84">
        <v>12696</v>
      </c>
      <c r="F101" s="84">
        <v>2539</v>
      </c>
      <c r="G101" s="84">
        <v>2539</v>
      </c>
      <c r="H101" s="84">
        <v>1321</v>
      </c>
      <c r="I101" s="83">
        <f t="shared" si="2"/>
        <v>52.028357621110679</v>
      </c>
    </row>
    <row r="102" spans="2:9" ht="35.1" customHeight="1" x14ac:dyDescent="0.2">
      <c r="B102" s="78"/>
      <c r="C102" s="73" t="s">
        <v>342</v>
      </c>
      <c r="D102" s="74" t="s">
        <v>343</v>
      </c>
      <c r="E102" s="84"/>
      <c r="F102" s="84"/>
      <c r="G102" s="84"/>
      <c r="H102" s="84"/>
      <c r="I102" s="83"/>
    </row>
    <row r="103" spans="2:9" ht="35.1" customHeight="1" x14ac:dyDescent="0.2">
      <c r="B103" s="78">
        <v>35</v>
      </c>
      <c r="C103" s="73" t="s">
        <v>344</v>
      </c>
      <c r="D103" s="74" t="s">
        <v>345</v>
      </c>
      <c r="E103" s="84"/>
      <c r="F103" s="84"/>
      <c r="G103" s="84"/>
      <c r="H103" s="84"/>
      <c r="I103" s="83"/>
    </row>
    <row r="104" spans="2:9" ht="35.1" customHeight="1" x14ac:dyDescent="0.2">
      <c r="B104" s="76">
        <v>350</v>
      </c>
      <c r="C104" s="75" t="s">
        <v>346</v>
      </c>
      <c r="D104" s="74" t="s">
        <v>347</v>
      </c>
      <c r="E104" s="84"/>
      <c r="F104" s="84"/>
      <c r="G104" s="84"/>
      <c r="H104" s="84"/>
      <c r="I104" s="83"/>
    </row>
    <row r="105" spans="2:9" ht="35.1" customHeight="1" x14ac:dyDescent="0.2">
      <c r="B105" s="76">
        <v>351</v>
      </c>
      <c r="C105" s="75" t="s">
        <v>348</v>
      </c>
      <c r="D105" s="74" t="s">
        <v>349</v>
      </c>
      <c r="E105" s="84"/>
      <c r="F105" s="84"/>
      <c r="G105" s="84"/>
      <c r="H105" s="84"/>
      <c r="I105" s="83"/>
    </row>
    <row r="106" spans="2:9" ht="35.1" customHeight="1" x14ac:dyDescent="0.2">
      <c r="B106" s="78"/>
      <c r="C106" s="73" t="s">
        <v>350</v>
      </c>
      <c r="D106" s="74" t="s">
        <v>351</v>
      </c>
      <c r="E106" s="84"/>
      <c r="F106" s="84">
        <v>30000</v>
      </c>
      <c r="G106" s="84">
        <v>30000</v>
      </c>
      <c r="H106" s="84">
        <v>15551</v>
      </c>
      <c r="I106" s="83">
        <f>H106/G106*100</f>
        <v>51.836666666666666</v>
      </c>
    </row>
    <row r="107" spans="2:9" ht="35.1" customHeight="1" x14ac:dyDescent="0.2">
      <c r="B107" s="78">
        <v>40</v>
      </c>
      <c r="C107" s="73" t="s">
        <v>352</v>
      </c>
      <c r="D107" s="74" t="s">
        <v>353</v>
      </c>
      <c r="E107" s="84"/>
      <c r="F107" s="84"/>
      <c r="G107" s="84"/>
      <c r="H107" s="84"/>
      <c r="I107" s="83"/>
    </row>
    <row r="108" spans="2:9" ht="35.1" customHeight="1" x14ac:dyDescent="0.2">
      <c r="B108" s="76">
        <v>400</v>
      </c>
      <c r="C108" s="75" t="s">
        <v>354</v>
      </c>
      <c r="D108" s="74" t="s">
        <v>355</v>
      </c>
      <c r="E108" s="84"/>
      <c r="F108" s="84"/>
      <c r="G108" s="84"/>
      <c r="H108" s="84"/>
      <c r="I108" s="83"/>
    </row>
    <row r="109" spans="2:9" ht="35.1" customHeight="1" x14ac:dyDescent="0.2">
      <c r="B109" s="76">
        <v>401</v>
      </c>
      <c r="C109" s="75" t="s">
        <v>356</v>
      </c>
      <c r="D109" s="74" t="s">
        <v>357</v>
      </c>
      <c r="E109" s="84"/>
      <c r="F109" s="84"/>
      <c r="G109" s="84"/>
      <c r="H109" s="84"/>
      <c r="I109" s="83"/>
    </row>
    <row r="110" spans="2:9" ht="35.1" customHeight="1" x14ac:dyDescent="0.2">
      <c r="B110" s="76">
        <v>403</v>
      </c>
      <c r="C110" s="75" t="s">
        <v>358</v>
      </c>
      <c r="D110" s="74" t="s">
        <v>359</v>
      </c>
      <c r="E110" s="84"/>
      <c r="F110" s="84"/>
      <c r="G110" s="84"/>
      <c r="H110" s="84"/>
      <c r="I110" s="83"/>
    </row>
    <row r="111" spans="2:9" ht="35.1" customHeight="1" x14ac:dyDescent="0.2">
      <c r="B111" s="76">
        <v>404</v>
      </c>
      <c r="C111" s="75" t="s">
        <v>360</v>
      </c>
      <c r="D111" s="74" t="s">
        <v>361</v>
      </c>
      <c r="E111" s="84"/>
      <c r="F111" s="84"/>
      <c r="G111" s="84"/>
      <c r="H111" s="84"/>
      <c r="I111" s="83"/>
    </row>
    <row r="112" spans="2:9" ht="35.1" customHeight="1" x14ac:dyDescent="0.2">
      <c r="B112" s="76">
        <v>405</v>
      </c>
      <c r="C112" s="75" t="s">
        <v>362</v>
      </c>
      <c r="D112" s="74" t="s">
        <v>363</v>
      </c>
      <c r="E112" s="84"/>
      <c r="F112" s="84"/>
      <c r="G112" s="84"/>
      <c r="H112" s="84"/>
      <c r="I112" s="83"/>
    </row>
    <row r="113" spans="2:9" ht="35.1" customHeight="1" x14ac:dyDescent="0.2">
      <c r="B113" s="76" t="s">
        <v>364</v>
      </c>
      <c r="C113" s="75" t="s">
        <v>365</v>
      </c>
      <c r="D113" s="74" t="s">
        <v>366</v>
      </c>
      <c r="E113" s="84"/>
      <c r="F113" s="84"/>
      <c r="G113" s="84"/>
      <c r="H113" s="84"/>
      <c r="I113" s="83"/>
    </row>
    <row r="114" spans="2:9" ht="35.1" customHeight="1" x14ac:dyDescent="0.2">
      <c r="B114" s="78">
        <v>41</v>
      </c>
      <c r="C114" s="73" t="s">
        <v>367</v>
      </c>
      <c r="D114" s="74" t="s">
        <v>368</v>
      </c>
      <c r="E114" s="84"/>
      <c r="F114" s="84">
        <v>30000</v>
      </c>
      <c r="G114" s="84">
        <v>30000</v>
      </c>
      <c r="H114" s="84">
        <v>15551</v>
      </c>
      <c r="I114" s="83">
        <f>H114/G114*100</f>
        <v>51.836666666666666</v>
      </c>
    </row>
    <row r="115" spans="2:9" ht="35.1" customHeight="1" x14ac:dyDescent="0.2">
      <c r="B115" s="76">
        <v>410</v>
      </c>
      <c r="C115" s="75" t="s">
        <v>369</v>
      </c>
      <c r="D115" s="74" t="s">
        <v>370</v>
      </c>
      <c r="E115" s="84"/>
      <c r="F115" s="84"/>
      <c r="G115" s="84"/>
      <c r="H115" s="84"/>
      <c r="I115" s="83"/>
    </row>
    <row r="116" spans="2:9" ht="35.1" customHeight="1" x14ac:dyDescent="0.2">
      <c r="B116" s="76">
        <v>411</v>
      </c>
      <c r="C116" s="75" t="s">
        <v>371</v>
      </c>
      <c r="D116" s="74" t="s">
        <v>372</v>
      </c>
      <c r="E116" s="84"/>
      <c r="F116" s="84"/>
      <c r="G116" s="84"/>
      <c r="H116" s="84"/>
      <c r="I116" s="83"/>
    </row>
    <row r="117" spans="2:9" ht="35.1" customHeight="1" x14ac:dyDescent="0.2">
      <c r="B117" s="76">
        <v>412</v>
      </c>
      <c r="C117" s="75" t="s">
        <v>373</v>
      </c>
      <c r="D117" s="74" t="s">
        <v>374</v>
      </c>
      <c r="E117" s="84"/>
      <c r="F117" s="84"/>
      <c r="G117" s="84"/>
      <c r="H117" s="84"/>
      <c r="I117" s="83"/>
    </row>
    <row r="118" spans="2:9" ht="35.1" customHeight="1" x14ac:dyDescent="0.2">
      <c r="B118" s="76">
        <v>413</v>
      </c>
      <c r="C118" s="75" t="s">
        <v>375</v>
      </c>
      <c r="D118" s="74" t="s">
        <v>376</v>
      </c>
      <c r="E118" s="84"/>
      <c r="F118" s="84"/>
      <c r="G118" s="84"/>
      <c r="H118" s="84"/>
      <c r="I118" s="83"/>
    </row>
    <row r="119" spans="2:9" ht="35.1" customHeight="1" x14ac:dyDescent="0.2">
      <c r="B119" s="76">
        <v>414</v>
      </c>
      <c r="C119" s="75" t="s">
        <v>377</v>
      </c>
      <c r="D119" s="74" t="s">
        <v>378</v>
      </c>
      <c r="E119" s="84"/>
      <c r="F119" s="84">
        <v>30000</v>
      </c>
      <c r="G119" s="84">
        <v>30000</v>
      </c>
      <c r="H119" s="84">
        <v>12225</v>
      </c>
      <c r="I119" s="83">
        <f>H119/G119*100</f>
        <v>40.75</v>
      </c>
    </row>
    <row r="120" spans="2:9" ht="35.1" customHeight="1" x14ac:dyDescent="0.2">
      <c r="B120" s="76">
        <v>415</v>
      </c>
      <c r="C120" s="75" t="s">
        <v>379</v>
      </c>
      <c r="D120" s="74" t="s">
        <v>380</v>
      </c>
      <c r="E120" s="84"/>
      <c r="F120" s="84"/>
      <c r="G120" s="84"/>
      <c r="H120" s="84"/>
      <c r="I120" s="83"/>
    </row>
    <row r="121" spans="2:9" ht="35.1" customHeight="1" x14ac:dyDescent="0.2">
      <c r="B121" s="76">
        <v>416</v>
      </c>
      <c r="C121" s="75" t="s">
        <v>381</v>
      </c>
      <c r="D121" s="74" t="s">
        <v>382</v>
      </c>
      <c r="E121" s="84"/>
      <c r="F121" s="84"/>
      <c r="G121" s="84"/>
      <c r="H121" s="84"/>
      <c r="I121" s="83"/>
    </row>
    <row r="122" spans="2:9" ht="35.1" customHeight="1" x14ac:dyDescent="0.2">
      <c r="B122" s="76">
        <v>419</v>
      </c>
      <c r="C122" s="75" t="s">
        <v>383</v>
      </c>
      <c r="D122" s="74" t="s">
        <v>384</v>
      </c>
      <c r="E122" s="84"/>
      <c r="F122" s="84"/>
      <c r="G122" s="84"/>
      <c r="H122" s="84"/>
      <c r="I122" s="83"/>
    </row>
    <row r="123" spans="2:9" ht="35.1" customHeight="1" x14ac:dyDescent="0.2">
      <c r="B123" s="78">
        <v>498</v>
      </c>
      <c r="C123" s="73" t="s">
        <v>385</v>
      </c>
      <c r="D123" s="74" t="s">
        <v>386</v>
      </c>
      <c r="E123" s="84"/>
      <c r="F123" s="84"/>
      <c r="G123" s="84"/>
      <c r="H123" s="84">
        <v>3326</v>
      </c>
      <c r="I123" s="83"/>
    </row>
    <row r="124" spans="2:9" ht="35.1" customHeight="1" x14ac:dyDescent="0.2">
      <c r="B124" s="78" t="s">
        <v>387</v>
      </c>
      <c r="C124" s="73" t="s">
        <v>388</v>
      </c>
      <c r="D124" s="74" t="s">
        <v>389</v>
      </c>
      <c r="E124" s="84">
        <v>80688</v>
      </c>
      <c r="F124" s="84">
        <v>51340</v>
      </c>
      <c r="G124" s="84">
        <v>51340</v>
      </c>
      <c r="H124" s="84">
        <v>72052</v>
      </c>
      <c r="I124" s="83">
        <f>H124/G124*100</f>
        <v>140.34281262173744</v>
      </c>
    </row>
    <row r="125" spans="2:9" ht="35.1" customHeight="1" x14ac:dyDescent="0.2">
      <c r="B125" s="78">
        <v>42</v>
      </c>
      <c r="C125" s="73" t="s">
        <v>390</v>
      </c>
      <c r="D125" s="74" t="s">
        <v>391</v>
      </c>
      <c r="E125" s="84">
        <v>2850</v>
      </c>
      <c r="F125" s="84">
        <v>0</v>
      </c>
      <c r="G125" s="84">
        <v>0</v>
      </c>
      <c r="H125" s="84">
        <v>9886</v>
      </c>
      <c r="I125" s="83"/>
    </row>
    <row r="126" spans="2:9" ht="35.1" customHeight="1" x14ac:dyDescent="0.2">
      <c r="B126" s="76">
        <v>420</v>
      </c>
      <c r="C126" s="75" t="s">
        <v>392</v>
      </c>
      <c r="D126" s="74" t="s">
        <v>393</v>
      </c>
      <c r="E126" s="84"/>
      <c r="F126" s="84"/>
      <c r="G126" s="84"/>
      <c r="H126" s="84"/>
      <c r="I126" s="83"/>
    </row>
    <row r="127" spans="2:9" ht="35.1" customHeight="1" x14ac:dyDescent="0.2">
      <c r="B127" s="76">
        <v>421</v>
      </c>
      <c r="C127" s="75" t="s">
        <v>394</v>
      </c>
      <c r="D127" s="74" t="s">
        <v>395</v>
      </c>
      <c r="E127" s="84"/>
      <c r="F127" s="84"/>
      <c r="G127" s="84"/>
      <c r="H127" s="84"/>
      <c r="I127" s="83"/>
    </row>
    <row r="128" spans="2:9" ht="35.1" customHeight="1" x14ac:dyDescent="0.2">
      <c r="B128" s="76">
        <v>422</v>
      </c>
      <c r="C128" s="75" t="s">
        <v>282</v>
      </c>
      <c r="D128" s="74" t="s">
        <v>396</v>
      </c>
      <c r="E128" s="84"/>
      <c r="F128" s="84"/>
      <c r="G128" s="84"/>
      <c r="H128" s="84"/>
      <c r="I128" s="83"/>
    </row>
    <row r="129" spans="2:9" ht="35.1" customHeight="1" x14ac:dyDescent="0.2">
      <c r="B129" s="76">
        <v>423</v>
      </c>
      <c r="C129" s="75" t="s">
        <v>285</v>
      </c>
      <c r="D129" s="74" t="s">
        <v>397</v>
      </c>
      <c r="E129" s="84"/>
      <c r="F129" s="84"/>
      <c r="G129" s="84"/>
      <c r="H129" s="84"/>
      <c r="I129" s="83"/>
    </row>
    <row r="130" spans="2:9" ht="35.1" customHeight="1" x14ac:dyDescent="0.2">
      <c r="B130" s="76">
        <v>427</v>
      </c>
      <c r="C130" s="75" t="s">
        <v>398</v>
      </c>
      <c r="D130" s="74" t="s">
        <v>399</v>
      </c>
      <c r="E130" s="84"/>
      <c r="F130" s="84"/>
      <c r="G130" s="84"/>
      <c r="H130" s="84"/>
      <c r="I130" s="83"/>
    </row>
    <row r="131" spans="2:9" ht="35.1" customHeight="1" x14ac:dyDescent="0.2">
      <c r="B131" s="76" t="s">
        <v>400</v>
      </c>
      <c r="C131" s="75" t="s">
        <v>401</v>
      </c>
      <c r="D131" s="74" t="s">
        <v>402</v>
      </c>
      <c r="E131" s="84">
        <v>2850</v>
      </c>
      <c r="F131" s="84">
        <v>0</v>
      </c>
      <c r="G131" s="84">
        <v>0</v>
      </c>
      <c r="H131" s="84">
        <v>9886</v>
      </c>
      <c r="I131" s="83"/>
    </row>
    <row r="132" spans="2:9" ht="35.1" customHeight="1" x14ac:dyDescent="0.2">
      <c r="B132" s="78">
        <v>430</v>
      </c>
      <c r="C132" s="73" t="s">
        <v>403</v>
      </c>
      <c r="D132" s="74" t="s">
        <v>404</v>
      </c>
      <c r="E132" s="84">
        <v>2323</v>
      </c>
      <c r="F132" s="84">
        <v>700</v>
      </c>
      <c r="G132" s="84">
        <v>700</v>
      </c>
      <c r="H132" s="84">
        <v>2675</v>
      </c>
      <c r="I132" s="83">
        <f t="shared" ref="I132" si="3">H132/G132*100</f>
        <v>382.14285714285717</v>
      </c>
    </row>
    <row r="133" spans="2:9" ht="35.1" customHeight="1" x14ac:dyDescent="0.2">
      <c r="B133" s="78" t="s">
        <v>405</v>
      </c>
      <c r="C133" s="73" t="s">
        <v>406</v>
      </c>
      <c r="D133" s="74" t="s">
        <v>407</v>
      </c>
      <c r="E133" s="84">
        <v>57170</v>
      </c>
      <c r="F133" s="84">
        <v>32390</v>
      </c>
      <c r="G133" s="84">
        <v>32390</v>
      </c>
      <c r="H133" s="84">
        <v>38391</v>
      </c>
      <c r="I133" s="83">
        <f>H133/G133*100</f>
        <v>118.52732324791602</v>
      </c>
    </row>
    <row r="134" spans="2:9" ht="35.1" customHeight="1" x14ac:dyDescent="0.2">
      <c r="B134" s="76">
        <v>431</v>
      </c>
      <c r="C134" s="75" t="s">
        <v>408</v>
      </c>
      <c r="D134" s="74" t="s">
        <v>409</v>
      </c>
      <c r="E134" s="84"/>
      <c r="F134" s="84"/>
      <c r="G134" s="84"/>
      <c r="H134" s="84"/>
      <c r="I134" s="83"/>
    </row>
    <row r="135" spans="2:9" ht="35.1" customHeight="1" x14ac:dyDescent="0.2">
      <c r="B135" s="76">
        <v>432</v>
      </c>
      <c r="C135" s="75" t="s">
        <v>410</v>
      </c>
      <c r="D135" s="74" t="s">
        <v>411</v>
      </c>
      <c r="E135" s="84"/>
      <c r="F135" s="84"/>
      <c r="G135" s="84"/>
      <c r="H135" s="84"/>
      <c r="I135" s="83"/>
    </row>
    <row r="136" spans="2:9" ht="35.1" customHeight="1" x14ac:dyDescent="0.2">
      <c r="B136" s="76">
        <v>433</v>
      </c>
      <c r="C136" s="75" t="s">
        <v>412</v>
      </c>
      <c r="D136" s="74" t="s">
        <v>413</v>
      </c>
      <c r="E136" s="84"/>
      <c r="F136" s="84"/>
      <c r="G136" s="84"/>
      <c r="H136" s="84"/>
      <c r="I136" s="83"/>
    </row>
    <row r="137" spans="2:9" ht="35.1" customHeight="1" x14ac:dyDescent="0.2">
      <c r="B137" s="76">
        <v>434</v>
      </c>
      <c r="C137" s="75" t="s">
        <v>414</v>
      </c>
      <c r="D137" s="74" t="s">
        <v>415</v>
      </c>
      <c r="E137" s="84"/>
      <c r="F137" s="84"/>
      <c r="G137" s="84"/>
      <c r="H137" s="84"/>
      <c r="I137" s="83"/>
    </row>
    <row r="138" spans="2:9" ht="35.1" customHeight="1" x14ac:dyDescent="0.2">
      <c r="B138" s="76">
        <v>435</v>
      </c>
      <c r="C138" s="75" t="s">
        <v>416</v>
      </c>
      <c r="D138" s="74" t="s">
        <v>417</v>
      </c>
      <c r="E138" s="84">
        <v>56441</v>
      </c>
      <c r="F138" s="84">
        <v>32000</v>
      </c>
      <c r="G138" s="84">
        <v>32000</v>
      </c>
      <c r="H138" s="84">
        <v>37682</v>
      </c>
      <c r="I138" s="83">
        <f>H138/G138*100</f>
        <v>117.75625000000001</v>
      </c>
    </row>
    <row r="139" spans="2:9" ht="35.1" customHeight="1" x14ac:dyDescent="0.2">
      <c r="B139" s="76">
        <v>436</v>
      </c>
      <c r="C139" s="75" t="s">
        <v>418</v>
      </c>
      <c r="D139" s="74" t="s">
        <v>419</v>
      </c>
      <c r="E139" s="84"/>
      <c r="F139" s="84"/>
      <c r="G139" s="84"/>
      <c r="H139" s="84"/>
      <c r="I139" s="83"/>
    </row>
    <row r="140" spans="2:9" ht="35.1" customHeight="1" x14ac:dyDescent="0.2">
      <c r="B140" s="76">
        <v>439</v>
      </c>
      <c r="C140" s="75" t="s">
        <v>420</v>
      </c>
      <c r="D140" s="74" t="s">
        <v>421</v>
      </c>
      <c r="E140" s="84">
        <v>729</v>
      </c>
      <c r="F140" s="84">
        <v>390</v>
      </c>
      <c r="G140" s="84">
        <v>390</v>
      </c>
      <c r="H140" s="84">
        <v>709</v>
      </c>
      <c r="I140" s="83">
        <f>H140/G140*100</f>
        <v>181.7948717948718</v>
      </c>
    </row>
    <row r="141" spans="2:9" ht="35.1" customHeight="1" x14ac:dyDescent="0.2">
      <c r="B141" s="78" t="s">
        <v>422</v>
      </c>
      <c r="C141" s="73" t="s">
        <v>423</v>
      </c>
      <c r="D141" s="74" t="s">
        <v>424</v>
      </c>
      <c r="E141" s="84">
        <v>15823</v>
      </c>
      <c r="F141" s="84">
        <v>17200</v>
      </c>
      <c r="G141" s="84">
        <v>17200</v>
      </c>
      <c r="H141" s="84">
        <v>19895</v>
      </c>
      <c r="I141" s="83">
        <f>H141/G141*100</f>
        <v>115.66860465116279</v>
      </c>
    </row>
    <row r="142" spans="2:9" ht="35.1" customHeight="1" x14ac:dyDescent="0.2">
      <c r="B142" s="78">
        <v>47</v>
      </c>
      <c r="C142" s="73" t="s">
        <v>425</v>
      </c>
      <c r="D142" s="74" t="s">
        <v>426</v>
      </c>
      <c r="E142" s="84"/>
      <c r="F142" s="84">
        <v>600</v>
      </c>
      <c r="G142" s="84">
        <v>600</v>
      </c>
      <c r="H142" s="84"/>
      <c r="I142" s="83"/>
    </row>
    <row r="143" spans="2:9" ht="35.1" customHeight="1" x14ac:dyDescent="0.2">
      <c r="B143" s="78">
        <v>48</v>
      </c>
      <c r="C143" s="73" t="s">
        <v>427</v>
      </c>
      <c r="D143" s="74" t="s">
        <v>428</v>
      </c>
      <c r="E143" s="84">
        <v>2522</v>
      </c>
      <c r="F143" s="84">
        <v>450</v>
      </c>
      <c r="G143" s="84">
        <v>450</v>
      </c>
      <c r="H143" s="84">
        <v>1205</v>
      </c>
      <c r="I143" s="83">
        <f>H143/G143*100</f>
        <v>267.77777777777777</v>
      </c>
    </row>
    <row r="144" spans="2:9" ht="35.1" customHeight="1" x14ac:dyDescent="0.2">
      <c r="B144" s="78" t="s">
        <v>429</v>
      </c>
      <c r="C144" s="73" t="s">
        <v>430</v>
      </c>
      <c r="D144" s="74" t="s">
        <v>431</v>
      </c>
      <c r="E144" s="84"/>
      <c r="F144" s="84"/>
      <c r="G144" s="84"/>
      <c r="H144" s="84"/>
      <c r="I144" s="83"/>
    </row>
    <row r="145" spans="2:9" ht="53.25" customHeight="1" x14ac:dyDescent="0.2">
      <c r="B145" s="78"/>
      <c r="C145" s="73" t="s">
        <v>432</v>
      </c>
      <c r="D145" s="74" t="s">
        <v>433</v>
      </c>
      <c r="E145" s="84"/>
      <c r="F145" s="84"/>
      <c r="G145" s="84"/>
      <c r="H145" s="84"/>
      <c r="I145" s="83"/>
    </row>
    <row r="146" spans="2:9" ht="35.1" customHeight="1" x14ac:dyDescent="0.2">
      <c r="B146" s="78"/>
      <c r="C146" s="73" t="s">
        <v>434</v>
      </c>
      <c r="D146" s="74" t="s">
        <v>435</v>
      </c>
      <c r="E146" s="84">
        <v>195919</v>
      </c>
      <c r="F146" s="84">
        <v>195305</v>
      </c>
      <c r="G146" s="84">
        <v>195305</v>
      </c>
      <c r="H146" s="84">
        <v>204155</v>
      </c>
      <c r="I146" s="83">
        <f>H146/G146*100</f>
        <v>104.53137400476177</v>
      </c>
    </row>
    <row r="147" spans="2:9" ht="35.1" customHeight="1" thickBot="1" x14ac:dyDescent="0.25">
      <c r="B147" s="87">
        <v>89</v>
      </c>
      <c r="C147" s="88" t="s">
        <v>436</v>
      </c>
      <c r="D147" s="89" t="s">
        <v>437</v>
      </c>
      <c r="E147" s="386">
        <v>3287</v>
      </c>
      <c r="F147" s="386">
        <v>3520</v>
      </c>
      <c r="G147" s="386">
        <v>3520</v>
      </c>
      <c r="H147" s="386">
        <v>10673</v>
      </c>
      <c r="I147" s="387">
        <f>H147/G147*100</f>
        <v>303.21022727272731</v>
      </c>
    </row>
    <row r="149" spans="2:9" ht="18.75" x14ac:dyDescent="0.3">
      <c r="B149" s="3"/>
      <c r="C149" s="1"/>
      <c r="D149" s="1"/>
      <c r="E149" s="56"/>
      <c r="F149" s="10"/>
      <c r="G149" s="30"/>
      <c r="H149" s="57"/>
      <c r="I149" s="30"/>
    </row>
    <row r="150" spans="2:9" ht="18.75" x14ac:dyDescent="0.3">
      <c r="B150" s="1"/>
      <c r="C150" s="1"/>
      <c r="D150" s="56"/>
      <c r="E150" s="1"/>
      <c r="F150" s="1"/>
      <c r="G150" s="1"/>
      <c r="H150" s="1"/>
      <c r="I150" s="1"/>
    </row>
  </sheetData>
  <mergeCells count="8">
    <mergeCell ref="B5:I5"/>
    <mergeCell ref="B7:B8"/>
    <mergeCell ref="C7:C8"/>
    <mergeCell ref="D7:D8"/>
    <mergeCell ref="E7:E8"/>
    <mergeCell ref="F7:F8"/>
    <mergeCell ref="G7:H7"/>
    <mergeCell ref="I7:I8"/>
  </mergeCells>
  <pageMargins left="0.75" right="0.75" top="1" bottom="1" header="0.51180555555555496" footer="0.51180555555555496"/>
  <pageSetup scale="37" firstPageNumber="0" fitToHeight="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FF"/>
  </sheetPr>
  <dimension ref="A1:AMK67"/>
  <sheetViews>
    <sheetView topLeftCell="A46" zoomScale="70" zoomScaleNormal="70" workbookViewId="0"/>
  </sheetViews>
  <sheetFormatPr defaultRowHeight="15.75" x14ac:dyDescent="0.25"/>
  <cols>
    <col min="1" max="1" width="9.140625" style="90" customWidth="1"/>
    <col min="2" max="2" width="13" style="90" customWidth="1"/>
    <col min="3" max="3" width="78.140625" style="90" customWidth="1"/>
    <col min="4" max="4" width="7" style="90" customWidth="1"/>
    <col min="5" max="5" width="23.42578125" style="90" customWidth="1"/>
    <col min="6" max="6" width="25" style="90" customWidth="1"/>
    <col min="7" max="7" width="25.28515625" style="90" customWidth="1"/>
    <col min="8" max="8" width="25.5703125" style="90" customWidth="1"/>
    <col min="9" max="9" width="26.42578125" style="90" customWidth="1"/>
    <col min="10" max="1025" width="9.140625" style="90" customWidth="1"/>
  </cols>
  <sheetData>
    <row r="1" spans="1:9" x14ac:dyDescent="0.25">
      <c r="A1" s="396"/>
      <c r="I1" s="2"/>
    </row>
    <row r="2" spans="1:9" ht="18.75" x14ac:dyDescent="0.3">
      <c r="B2" s="91" t="s">
        <v>0</v>
      </c>
      <c r="C2" s="92"/>
      <c r="D2" s="92"/>
    </row>
    <row r="3" spans="1:9" ht="18.75" x14ac:dyDescent="0.3">
      <c r="B3" s="91" t="s">
        <v>1</v>
      </c>
      <c r="C3" s="92"/>
      <c r="D3" s="92"/>
    </row>
    <row r="4" spans="1:9" ht="24.95" customHeight="1" x14ac:dyDescent="0.25">
      <c r="I4" s="2"/>
    </row>
    <row r="5" spans="1:9" s="93" customFormat="1" ht="24.95" customHeight="1" x14ac:dyDescent="0.35">
      <c r="B5" s="434" t="s">
        <v>438</v>
      </c>
      <c r="C5" s="434"/>
      <c r="D5" s="434"/>
      <c r="E5" s="434"/>
      <c r="F5" s="434"/>
      <c r="G5" s="434"/>
      <c r="H5" s="434"/>
      <c r="I5" s="434"/>
    </row>
    <row r="6" spans="1:9" s="93" customFormat="1" ht="24.95" customHeight="1" x14ac:dyDescent="0.25">
      <c r="B6" s="435" t="s">
        <v>779</v>
      </c>
      <c r="C6" s="435"/>
      <c r="D6" s="435"/>
      <c r="E6" s="435"/>
      <c r="F6" s="435"/>
      <c r="G6" s="435"/>
      <c r="H6" s="435"/>
      <c r="I6" s="435"/>
    </row>
    <row r="7" spans="1:9" ht="18.75" customHeight="1" x14ac:dyDescent="0.3">
      <c r="I7" s="94" t="s">
        <v>439</v>
      </c>
    </row>
    <row r="8" spans="1:9" ht="30.75" customHeight="1" x14ac:dyDescent="0.25">
      <c r="B8" s="436"/>
      <c r="C8" s="437" t="s">
        <v>4</v>
      </c>
      <c r="D8" s="437" t="s">
        <v>105</v>
      </c>
      <c r="E8" s="437" t="s">
        <v>770</v>
      </c>
      <c r="F8" s="437" t="s">
        <v>771</v>
      </c>
      <c r="G8" s="438" t="s">
        <v>780</v>
      </c>
      <c r="H8" s="438"/>
      <c r="I8" s="424" t="s">
        <v>781</v>
      </c>
    </row>
    <row r="9" spans="1:9" ht="39.75" customHeight="1" x14ac:dyDescent="0.25">
      <c r="B9" s="436"/>
      <c r="C9" s="437"/>
      <c r="D9" s="437"/>
      <c r="E9" s="437"/>
      <c r="F9" s="437"/>
      <c r="G9" s="96" t="s">
        <v>6</v>
      </c>
      <c r="H9" s="97" t="s">
        <v>7</v>
      </c>
      <c r="I9" s="424"/>
    </row>
    <row r="10" spans="1:9" ht="32.1" customHeight="1" x14ac:dyDescent="0.25">
      <c r="B10" s="98">
        <v>1</v>
      </c>
      <c r="C10" s="99" t="s">
        <v>440</v>
      </c>
      <c r="D10" s="100"/>
      <c r="E10" s="101"/>
      <c r="F10" s="101"/>
      <c r="G10" s="101"/>
      <c r="H10" s="101"/>
      <c r="I10" s="102"/>
    </row>
    <row r="11" spans="1:9" ht="32.1" customHeight="1" x14ac:dyDescent="0.25">
      <c r="B11" s="103">
        <v>2</v>
      </c>
      <c r="C11" s="104" t="s">
        <v>441</v>
      </c>
      <c r="D11" s="105">
        <v>3001</v>
      </c>
      <c r="E11" s="106">
        <v>348553</v>
      </c>
      <c r="F11" s="106">
        <v>346660</v>
      </c>
      <c r="G11" s="106">
        <v>346660</v>
      </c>
      <c r="H11" s="106">
        <v>411805</v>
      </c>
      <c r="I11" s="107">
        <f>H11/G11*100</f>
        <v>118.79218831131368</v>
      </c>
    </row>
    <row r="12" spans="1:9" ht="32.1" customHeight="1" x14ac:dyDescent="0.25">
      <c r="B12" s="103">
        <v>3</v>
      </c>
      <c r="C12" s="108" t="s">
        <v>442</v>
      </c>
      <c r="D12" s="105">
        <v>3002</v>
      </c>
      <c r="E12" s="106">
        <v>341614</v>
      </c>
      <c r="F12" s="106">
        <v>332560</v>
      </c>
      <c r="G12" s="106">
        <v>332560</v>
      </c>
      <c r="H12" s="106">
        <v>397486</v>
      </c>
      <c r="I12" s="107">
        <f t="shared" ref="I12:I21" si="0">H12/G12*100</f>
        <v>119.52309357709888</v>
      </c>
    </row>
    <row r="13" spans="1:9" ht="32.1" customHeight="1" x14ac:dyDescent="0.25">
      <c r="B13" s="103">
        <v>4</v>
      </c>
      <c r="C13" s="108" t="s">
        <v>443</v>
      </c>
      <c r="D13" s="105">
        <v>3003</v>
      </c>
      <c r="E13" s="106">
        <v>4046</v>
      </c>
      <c r="F13" s="106">
        <v>6650</v>
      </c>
      <c r="G13" s="106">
        <v>6650</v>
      </c>
      <c r="H13" s="106">
        <v>6075</v>
      </c>
      <c r="I13" s="107">
        <f t="shared" si="0"/>
        <v>91.353383458646618</v>
      </c>
    </row>
    <row r="14" spans="1:9" ht="32.1" customHeight="1" x14ac:dyDescent="0.25">
      <c r="B14" s="103">
        <v>5</v>
      </c>
      <c r="C14" s="108" t="s">
        <v>444</v>
      </c>
      <c r="D14" s="105">
        <v>3004</v>
      </c>
      <c r="E14" s="106">
        <v>2893</v>
      </c>
      <c r="F14" s="106">
        <v>7450</v>
      </c>
      <c r="G14" s="106">
        <v>7450</v>
      </c>
      <c r="H14" s="106">
        <v>7592</v>
      </c>
      <c r="I14" s="107">
        <f t="shared" si="0"/>
        <v>101.90604026845638</v>
      </c>
    </row>
    <row r="15" spans="1:9" ht="32.1" customHeight="1" x14ac:dyDescent="0.25">
      <c r="B15" s="103">
        <v>6</v>
      </c>
      <c r="C15" s="104" t="s">
        <v>445</v>
      </c>
      <c r="D15" s="105">
        <v>3005</v>
      </c>
      <c r="E15" s="106">
        <v>308917</v>
      </c>
      <c r="F15" s="106">
        <v>346010</v>
      </c>
      <c r="G15" s="106">
        <v>346010</v>
      </c>
      <c r="H15" s="106">
        <v>427432</v>
      </c>
      <c r="I15" s="107">
        <f t="shared" si="0"/>
        <v>123.53168983555389</v>
      </c>
    </row>
    <row r="16" spans="1:9" ht="32.1" customHeight="1" x14ac:dyDescent="0.25">
      <c r="B16" s="103">
        <v>7</v>
      </c>
      <c r="C16" s="108" t="s">
        <v>446</v>
      </c>
      <c r="D16" s="105">
        <v>3006</v>
      </c>
      <c r="E16" s="106">
        <v>133786</v>
      </c>
      <c r="F16" s="106">
        <v>127247</v>
      </c>
      <c r="G16" s="106">
        <v>127247</v>
      </c>
      <c r="H16" s="106">
        <v>205364</v>
      </c>
      <c r="I16" s="107">
        <f t="shared" si="0"/>
        <v>161.39005241773873</v>
      </c>
    </row>
    <row r="17" spans="2:9" ht="32.1" customHeight="1" x14ac:dyDescent="0.25">
      <c r="B17" s="103">
        <v>8</v>
      </c>
      <c r="C17" s="108" t="s">
        <v>447</v>
      </c>
      <c r="D17" s="105">
        <v>3007</v>
      </c>
      <c r="E17" s="106">
        <v>151350</v>
      </c>
      <c r="F17" s="106">
        <v>180919</v>
      </c>
      <c r="G17" s="106">
        <v>180919</v>
      </c>
      <c r="H17" s="106">
        <v>160473</v>
      </c>
      <c r="I17" s="107">
        <f t="shared" si="0"/>
        <v>88.698809964680322</v>
      </c>
    </row>
    <row r="18" spans="2:9" ht="32.1" customHeight="1" x14ac:dyDescent="0.25">
      <c r="B18" s="103">
        <v>9</v>
      </c>
      <c r="C18" s="108" t="s">
        <v>448</v>
      </c>
      <c r="D18" s="105">
        <v>3008</v>
      </c>
      <c r="E18" s="106">
        <v>1122</v>
      </c>
      <c r="F18" s="106">
        <v>1434</v>
      </c>
      <c r="G18" s="106">
        <v>1434</v>
      </c>
      <c r="H18" s="106">
        <v>1245</v>
      </c>
      <c r="I18" s="107">
        <f t="shared" si="0"/>
        <v>86.820083682008359</v>
      </c>
    </row>
    <row r="19" spans="2:9" ht="32.1" customHeight="1" x14ac:dyDescent="0.25">
      <c r="B19" s="103">
        <v>10</v>
      </c>
      <c r="C19" s="108" t="s">
        <v>449</v>
      </c>
      <c r="D19" s="105">
        <v>3009</v>
      </c>
      <c r="E19" s="106">
        <v>3808</v>
      </c>
      <c r="F19" s="106">
        <v>870</v>
      </c>
      <c r="G19" s="106">
        <v>870</v>
      </c>
      <c r="H19" s="106">
        <v>870</v>
      </c>
      <c r="I19" s="107">
        <f t="shared" si="0"/>
        <v>100</v>
      </c>
    </row>
    <row r="20" spans="2:9" ht="32.1" customHeight="1" x14ac:dyDescent="0.25">
      <c r="B20" s="103">
        <v>11</v>
      </c>
      <c r="C20" s="108" t="s">
        <v>450</v>
      </c>
      <c r="D20" s="105">
        <v>3010</v>
      </c>
      <c r="E20" s="106">
        <v>18851</v>
      </c>
      <c r="F20" s="106">
        <v>35540</v>
      </c>
      <c r="G20" s="106">
        <v>35540</v>
      </c>
      <c r="H20" s="106">
        <v>59480</v>
      </c>
      <c r="I20" s="107">
        <f t="shared" si="0"/>
        <v>167.36072031513785</v>
      </c>
    </row>
    <row r="21" spans="2:9" ht="32.1" customHeight="1" x14ac:dyDescent="0.25">
      <c r="B21" s="103">
        <v>12</v>
      </c>
      <c r="C21" s="104" t="s">
        <v>451</v>
      </c>
      <c r="D21" s="105">
        <v>3011</v>
      </c>
      <c r="E21" s="106">
        <v>39636</v>
      </c>
      <c r="F21" s="106">
        <v>650</v>
      </c>
      <c r="G21" s="106">
        <v>650</v>
      </c>
      <c r="H21" s="106"/>
      <c r="I21" s="107">
        <f t="shared" si="0"/>
        <v>0</v>
      </c>
    </row>
    <row r="22" spans="2:9" ht="32.1" customHeight="1" x14ac:dyDescent="0.25">
      <c r="B22" s="103">
        <v>13</v>
      </c>
      <c r="C22" s="104" t="s">
        <v>452</v>
      </c>
      <c r="D22" s="105">
        <v>3012</v>
      </c>
      <c r="E22" s="106"/>
      <c r="F22" s="106"/>
      <c r="G22" s="106"/>
      <c r="H22" s="106">
        <v>16279</v>
      </c>
      <c r="I22" s="107"/>
    </row>
    <row r="23" spans="2:9" ht="32.1" customHeight="1" x14ac:dyDescent="0.25">
      <c r="B23" s="103">
        <v>14</v>
      </c>
      <c r="C23" s="104" t="s">
        <v>453</v>
      </c>
      <c r="D23" s="105"/>
      <c r="E23" s="106"/>
      <c r="F23" s="106"/>
      <c r="G23" s="106"/>
      <c r="H23" s="106"/>
      <c r="I23" s="107"/>
    </row>
    <row r="24" spans="2:9" ht="32.1" customHeight="1" x14ac:dyDescent="0.25">
      <c r="B24" s="103">
        <v>15</v>
      </c>
      <c r="C24" s="104" t="s">
        <v>454</v>
      </c>
      <c r="D24" s="105">
        <v>3013</v>
      </c>
      <c r="E24" s="106"/>
      <c r="F24" s="106"/>
      <c r="G24" s="106"/>
      <c r="H24" s="106"/>
      <c r="I24" s="107"/>
    </row>
    <row r="25" spans="2:9" ht="32.1" customHeight="1" x14ac:dyDescent="0.25">
      <c r="B25" s="103">
        <v>16</v>
      </c>
      <c r="C25" s="108" t="s">
        <v>455</v>
      </c>
      <c r="D25" s="105">
        <v>3014</v>
      </c>
      <c r="E25" s="106"/>
      <c r="F25" s="106"/>
      <c r="G25" s="106"/>
      <c r="H25" s="106"/>
      <c r="I25" s="107"/>
    </row>
    <row r="26" spans="2:9" ht="32.1" customHeight="1" x14ac:dyDescent="0.25">
      <c r="B26" s="103">
        <v>17</v>
      </c>
      <c r="C26" s="108" t="s">
        <v>456</v>
      </c>
      <c r="D26" s="105">
        <v>3015</v>
      </c>
      <c r="E26" s="106"/>
      <c r="F26" s="106"/>
      <c r="G26" s="106"/>
      <c r="H26" s="106"/>
      <c r="I26" s="107"/>
    </row>
    <row r="27" spans="2:9" ht="32.1" customHeight="1" x14ac:dyDescent="0.25">
      <c r="B27" s="103">
        <v>18</v>
      </c>
      <c r="C27" s="108" t="s">
        <v>457</v>
      </c>
      <c r="D27" s="105">
        <v>3016</v>
      </c>
      <c r="E27" s="106"/>
      <c r="F27" s="106"/>
      <c r="G27" s="106"/>
      <c r="H27" s="106"/>
      <c r="I27" s="107"/>
    </row>
    <row r="28" spans="2:9" ht="32.1" customHeight="1" x14ac:dyDescent="0.25">
      <c r="B28" s="103">
        <v>19</v>
      </c>
      <c r="C28" s="108" t="s">
        <v>458</v>
      </c>
      <c r="D28" s="105">
        <v>3017</v>
      </c>
      <c r="E28" s="106"/>
      <c r="F28" s="106"/>
      <c r="G28" s="106"/>
      <c r="H28" s="106"/>
      <c r="I28" s="107"/>
    </row>
    <row r="29" spans="2:9" ht="32.1" customHeight="1" x14ac:dyDescent="0.25">
      <c r="B29" s="103">
        <v>20</v>
      </c>
      <c r="C29" s="108" t="s">
        <v>459</v>
      </c>
      <c r="D29" s="105">
        <v>3018</v>
      </c>
      <c r="E29" s="106"/>
      <c r="F29" s="106"/>
      <c r="G29" s="106"/>
      <c r="H29" s="106"/>
      <c r="I29" s="107"/>
    </row>
    <row r="30" spans="2:9" ht="32.1" customHeight="1" x14ac:dyDescent="0.25">
      <c r="B30" s="103">
        <v>21</v>
      </c>
      <c r="C30" s="104" t="s">
        <v>460</v>
      </c>
      <c r="D30" s="105">
        <v>3019</v>
      </c>
      <c r="E30" s="106">
        <v>15788</v>
      </c>
      <c r="F30" s="106">
        <v>28600</v>
      </c>
      <c r="G30" s="106">
        <v>28600</v>
      </c>
      <c r="H30" s="106">
        <v>1804</v>
      </c>
      <c r="I30" s="107">
        <f>H30/G30*100</f>
        <v>6.3076923076923075</v>
      </c>
    </row>
    <row r="31" spans="2:9" ht="32.1" customHeight="1" x14ac:dyDescent="0.25">
      <c r="B31" s="103">
        <v>22</v>
      </c>
      <c r="C31" s="108" t="s">
        <v>461</v>
      </c>
      <c r="D31" s="105">
        <v>3020</v>
      </c>
      <c r="E31" s="106"/>
      <c r="F31" s="106"/>
      <c r="G31" s="106"/>
      <c r="H31" s="106"/>
      <c r="I31" s="107"/>
    </row>
    <row r="32" spans="2:9" ht="32.1" customHeight="1" x14ac:dyDescent="0.25">
      <c r="B32" s="103">
        <v>23</v>
      </c>
      <c r="C32" s="108" t="s">
        <v>462</v>
      </c>
      <c r="D32" s="105">
        <v>3021</v>
      </c>
      <c r="E32" s="106">
        <v>15788</v>
      </c>
      <c r="F32" s="106">
        <v>28600</v>
      </c>
      <c r="G32" s="106">
        <v>28600</v>
      </c>
      <c r="H32" s="106">
        <v>1804</v>
      </c>
      <c r="I32" s="107">
        <f>H32/G32*100</f>
        <v>6.3076923076923075</v>
      </c>
    </row>
    <row r="33" spans="2:9" ht="32.1" customHeight="1" x14ac:dyDescent="0.25">
      <c r="B33" s="103">
        <v>24</v>
      </c>
      <c r="C33" s="108" t="s">
        <v>463</v>
      </c>
      <c r="D33" s="105">
        <v>3022</v>
      </c>
      <c r="E33" s="106"/>
      <c r="F33" s="106"/>
      <c r="G33" s="106"/>
      <c r="H33" s="106"/>
      <c r="I33" s="107"/>
    </row>
    <row r="34" spans="2:9" ht="32.1" customHeight="1" x14ac:dyDescent="0.25">
      <c r="B34" s="103">
        <v>25</v>
      </c>
      <c r="C34" s="104" t="s">
        <v>464</v>
      </c>
      <c r="D34" s="105">
        <v>3023</v>
      </c>
      <c r="E34" s="106"/>
      <c r="F34" s="106"/>
      <c r="G34" s="106"/>
      <c r="H34" s="106"/>
      <c r="I34" s="107"/>
    </row>
    <row r="35" spans="2:9" ht="32.1" customHeight="1" x14ac:dyDescent="0.25">
      <c r="B35" s="103">
        <v>26</v>
      </c>
      <c r="C35" s="104" t="s">
        <v>465</v>
      </c>
      <c r="D35" s="105">
        <v>3024</v>
      </c>
      <c r="E35" s="106">
        <v>15788</v>
      </c>
      <c r="F35" s="106">
        <v>28600</v>
      </c>
      <c r="G35" s="106">
        <v>28600</v>
      </c>
      <c r="H35" s="106">
        <v>1804</v>
      </c>
      <c r="I35" s="107">
        <f>H35/G35*100</f>
        <v>6.3076923076923075</v>
      </c>
    </row>
    <row r="36" spans="2:9" ht="32.1" customHeight="1" x14ac:dyDescent="0.25">
      <c r="B36" s="103">
        <v>27</v>
      </c>
      <c r="C36" s="104" t="s">
        <v>466</v>
      </c>
      <c r="D36" s="105"/>
      <c r="E36" s="106"/>
      <c r="F36" s="106"/>
      <c r="G36" s="106"/>
      <c r="H36" s="106"/>
      <c r="I36" s="107"/>
    </row>
    <row r="37" spans="2:9" ht="32.1" customHeight="1" x14ac:dyDescent="0.25">
      <c r="B37" s="103">
        <v>28</v>
      </c>
      <c r="C37" s="104" t="s">
        <v>467</v>
      </c>
      <c r="D37" s="105">
        <v>3025</v>
      </c>
      <c r="E37" s="106"/>
      <c r="F37" s="106">
        <v>30000</v>
      </c>
      <c r="G37" s="106">
        <v>30000</v>
      </c>
      <c r="H37" s="106"/>
      <c r="I37" s="107"/>
    </row>
    <row r="38" spans="2:9" ht="32.1" customHeight="1" x14ac:dyDescent="0.25">
      <c r="B38" s="103">
        <v>29</v>
      </c>
      <c r="C38" s="108" t="s">
        <v>468</v>
      </c>
      <c r="D38" s="105">
        <v>3026</v>
      </c>
      <c r="E38" s="106"/>
      <c r="F38" s="106"/>
      <c r="G38" s="106"/>
      <c r="H38" s="106"/>
      <c r="I38" s="107"/>
    </row>
    <row r="39" spans="2:9" ht="32.1" customHeight="1" x14ac:dyDescent="0.25">
      <c r="B39" s="103">
        <v>30</v>
      </c>
      <c r="C39" s="108" t="s">
        <v>469</v>
      </c>
      <c r="D39" s="105">
        <v>3027</v>
      </c>
      <c r="E39" s="106"/>
      <c r="F39" s="106">
        <v>30000</v>
      </c>
      <c r="G39" s="106">
        <v>30000</v>
      </c>
      <c r="H39" s="106"/>
      <c r="I39" s="107"/>
    </row>
    <row r="40" spans="2:9" ht="32.1" customHeight="1" x14ac:dyDescent="0.25">
      <c r="B40" s="103">
        <v>31</v>
      </c>
      <c r="C40" s="108" t="s">
        <v>470</v>
      </c>
      <c r="D40" s="105">
        <v>3028</v>
      </c>
      <c r="E40" s="106"/>
      <c r="F40" s="106"/>
      <c r="G40" s="106"/>
      <c r="H40" s="106"/>
      <c r="I40" s="107"/>
    </row>
    <row r="41" spans="2:9" ht="32.1" customHeight="1" x14ac:dyDescent="0.25">
      <c r="B41" s="103">
        <v>32</v>
      </c>
      <c r="C41" s="108" t="s">
        <v>471</v>
      </c>
      <c r="D41" s="105">
        <v>3029</v>
      </c>
      <c r="E41" s="106"/>
      <c r="F41" s="106"/>
      <c r="G41" s="106"/>
      <c r="H41" s="106"/>
      <c r="I41" s="107"/>
    </row>
    <row r="42" spans="2:9" ht="32.1" customHeight="1" x14ac:dyDescent="0.25">
      <c r="B42" s="103">
        <v>33</v>
      </c>
      <c r="C42" s="108" t="s">
        <v>472</v>
      </c>
      <c r="D42" s="105">
        <v>3030</v>
      </c>
      <c r="E42" s="106"/>
      <c r="F42" s="106"/>
      <c r="G42" s="106"/>
      <c r="H42" s="106"/>
      <c r="I42" s="107"/>
    </row>
    <row r="43" spans="2:9" ht="32.1" customHeight="1" x14ac:dyDescent="0.25">
      <c r="B43" s="103">
        <v>34</v>
      </c>
      <c r="C43" s="104" t="s">
        <v>473</v>
      </c>
      <c r="D43" s="105">
        <v>3031</v>
      </c>
      <c r="E43" s="106">
        <v>7484</v>
      </c>
      <c r="F43" s="106">
        <v>8794</v>
      </c>
      <c r="G43" s="106">
        <v>8794</v>
      </c>
      <c r="H43" s="106"/>
      <c r="I43" s="107">
        <f>H43/G43*100</f>
        <v>0</v>
      </c>
    </row>
    <row r="44" spans="2:9" ht="32.1" customHeight="1" x14ac:dyDescent="0.25">
      <c r="B44" s="103">
        <v>35</v>
      </c>
      <c r="C44" s="108" t="s">
        <v>474</v>
      </c>
      <c r="D44" s="105">
        <v>3032</v>
      </c>
      <c r="E44" s="106"/>
      <c r="F44" s="106"/>
      <c r="G44" s="106"/>
      <c r="H44" s="106"/>
      <c r="I44" s="107"/>
    </row>
    <row r="45" spans="2:9" ht="32.1" customHeight="1" x14ac:dyDescent="0.25">
      <c r="B45" s="103">
        <v>36</v>
      </c>
      <c r="C45" s="108" t="s">
        <v>475</v>
      </c>
      <c r="D45" s="105">
        <v>3033</v>
      </c>
      <c r="E45" s="106">
        <v>7209</v>
      </c>
      <c r="F45" s="106">
        <v>2586</v>
      </c>
      <c r="G45" s="106">
        <v>2586</v>
      </c>
      <c r="H45" s="106">
        <v>2586</v>
      </c>
      <c r="I45" s="107">
        <f>H45/G45*100</f>
        <v>100</v>
      </c>
    </row>
    <row r="46" spans="2:9" ht="32.1" customHeight="1" x14ac:dyDescent="0.25">
      <c r="B46" s="103">
        <v>37</v>
      </c>
      <c r="C46" s="108" t="s">
        <v>476</v>
      </c>
      <c r="D46" s="105">
        <v>3034</v>
      </c>
      <c r="E46" s="106"/>
      <c r="F46" s="106"/>
      <c r="G46" s="106"/>
      <c r="H46" s="106"/>
      <c r="I46" s="107"/>
    </row>
    <row r="47" spans="2:9" ht="32.1" customHeight="1" x14ac:dyDescent="0.25">
      <c r="B47" s="103">
        <v>38</v>
      </c>
      <c r="C47" s="108" t="s">
        <v>477</v>
      </c>
      <c r="D47" s="105">
        <v>3035</v>
      </c>
      <c r="E47" s="106"/>
      <c r="F47" s="106"/>
      <c r="G47" s="106"/>
      <c r="H47" s="106"/>
      <c r="I47" s="107"/>
    </row>
    <row r="48" spans="2:9" ht="32.1" customHeight="1" x14ac:dyDescent="0.25">
      <c r="B48" s="103">
        <v>39</v>
      </c>
      <c r="C48" s="108" t="s">
        <v>478</v>
      </c>
      <c r="D48" s="105">
        <v>3036</v>
      </c>
      <c r="E48" s="106">
        <v>275</v>
      </c>
      <c r="F48" s="106">
        <v>264</v>
      </c>
      <c r="G48" s="106">
        <v>264</v>
      </c>
      <c r="H48" s="106">
        <v>264</v>
      </c>
      <c r="I48" s="107">
        <f>H48/G48*100</f>
        <v>100</v>
      </c>
    </row>
    <row r="49" spans="2:12" ht="32.1" customHeight="1" x14ac:dyDescent="0.25">
      <c r="B49" s="103">
        <v>40</v>
      </c>
      <c r="C49" s="108" t="s">
        <v>479</v>
      </c>
      <c r="D49" s="105">
        <v>3037</v>
      </c>
      <c r="E49" s="106"/>
      <c r="F49" s="106"/>
      <c r="G49" s="106"/>
      <c r="H49" s="106"/>
      <c r="I49" s="107"/>
    </row>
    <row r="50" spans="2:12" ht="32.1" customHeight="1" x14ac:dyDescent="0.25">
      <c r="B50" s="103">
        <v>41</v>
      </c>
      <c r="C50" s="104" t="s">
        <v>480</v>
      </c>
      <c r="D50" s="105">
        <v>3038</v>
      </c>
      <c r="E50" s="106"/>
      <c r="F50" s="106">
        <v>27150</v>
      </c>
      <c r="G50" s="106">
        <v>27150</v>
      </c>
      <c r="H50" s="106"/>
      <c r="I50" s="107">
        <f>H50/G50*100</f>
        <v>0</v>
      </c>
    </row>
    <row r="51" spans="2:12" ht="32.1" customHeight="1" x14ac:dyDescent="0.25">
      <c r="B51" s="103">
        <v>42</v>
      </c>
      <c r="C51" s="104" t="s">
        <v>481</v>
      </c>
      <c r="D51" s="105">
        <v>3039</v>
      </c>
      <c r="E51" s="106">
        <v>7484</v>
      </c>
      <c r="F51" s="106"/>
      <c r="G51" s="106"/>
      <c r="H51" s="106">
        <v>2850</v>
      </c>
      <c r="I51" s="107"/>
    </row>
    <row r="52" spans="2:12" ht="32.1" customHeight="1" x14ac:dyDescent="0.25">
      <c r="B52" s="103">
        <v>43</v>
      </c>
      <c r="C52" s="104" t="s">
        <v>482</v>
      </c>
      <c r="D52" s="105">
        <v>3040</v>
      </c>
      <c r="E52" s="106">
        <v>348553</v>
      </c>
      <c r="F52" s="106">
        <v>376660</v>
      </c>
      <c r="G52" s="106">
        <v>376660</v>
      </c>
      <c r="H52" s="106">
        <v>411805</v>
      </c>
      <c r="I52" s="107">
        <f>H52/G52*100</f>
        <v>109.33069611851538</v>
      </c>
    </row>
    <row r="53" spans="2:12" ht="32.1" customHeight="1" x14ac:dyDescent="0.25">
      <c r="B53" s="103">
        <v>44</v>
      </c>
      <c r="C53" s="104" t="s">
        <v>483</v>
      </c>
      <c r="D53" s="105">
        <v>3041</v>
      </c>
      <c r="E53" s="106">
        <v>332189</v>
      </c>
      <c r="F53" s="106">
        <v>377460</v>
      </c>
      <c r="G53" s="106">
        <v>377460</v>
      </c>
      <c r="H53" s="106">
        <v>432086</v>
      </c>
      <c r="I53" s="107">
        <f>H53/G53*100</f>
        <v>114.47199703279819</v>
      </c>
    </row>
    <row r="54" spans="2:12" ht="32.1" customHeight="1" x14ac:dyDescent="0.25">
      <c r="B54" s="103">
        <v>45</v>
      </c>
      <c r="C54" s="104" t="s">
        <v>484</v>
      </c>
      <c r="D54" s="105">
        <v>3042</v>
      </c>
      <c r="E54" s="106">
        <v>16364</v>
      </c>
      <c r="F54" s="106">
        <v>0</v>
      </c>
      <c r="G54" s="106">
        <v>0</v>
      </c>
      <c r="H54" s="106"/>
      <c r="I54" s="107"/>
    </row>
    <row r="55" spans="2:12" ht="32.1" customHeight="1" x14ac:dyDescent="0.25">
      <c r="B55" s="109">
        <v>46</v>
      </c>
      <c r="C55" s="104" t="s">
        <v>485</v>
      </c>
      <c r="D55" s="105">
        <v>3043</v>
      </c>
      <c r="E55" s="106"/>
      <c r="F55" s="106">
        <v>800</v>
      </c>
      <c r="G55" s="106">
        <v>800</v>
      </c>
      <c r="H55" s="106">
        <v>20281</v>
      </c>
      <c r="I55" s="107"/>
    </row>
    <row r="56" spans="2:12" ht="32.1" customHeight="1" x14ac:dyDescent="0.25">
      <c r="B56" s="98">
        <v>47</v>
      </c>
      <c r="C56" s="104" t="s">
        <v>486</v>
      </c>
      <c r="D56" s="105">
        <v>3044</v>
      </c>
      <c r="E56" s="106">
        <v>15769</v>
      </c>
      <c r="F56" s="106">
        <v>12000</v>
      </c>
      <c r="G56" s="106">
        <v>12000</v>
      </c>
      <c r="H56" s="401">
        <v>32133</v>
      </c>
      <c r="I56" s="107">
        <f>H56/G56*100</f>
        <v>267.77500000000003</v>
      </c>
    </row>
    <row r="57" spans="2:12" ht="32.1" customHeight="1" x14ac:dyDescent="0.25">
      <c r="B57" s="103">
        <v>48</v>
      </c>
      <c r="C57" s="104" t="s">
        <v>487</v>
      </c>
      <c r="D57" s="105">
        <v>3045</v>
      </c>
      <c r="E57" s="106"/>
      <c r="F57" s="106"/>
      <c r="G57" s="106"/>
      <c r="H57" s="402"/>
      <c r="I57" s="107"/>
    </row>
    <row r="58" spans="2:12" ht="32.1" customHeight="1" x14ac:dyDescent="0.25">
      <c r="B58" s="103">
        <v>49</v>
      </c>
      <c r="C58" s="104" t="s">
        <v>488</v>
      </c>
      <c r="D58" s="105">
        <v>3046</v>
      </c>
      <c r="E58" s="401"/>
      <c r="F58" s="401"/>
      <c r="G58" s="401"/>
      <c r="H58" s="401"/>
      <c r="I58" s="107"/>
    </row>
    <row r="59" spans="2:12" ht="32.1" customHeight="1" thickBot="1" x14ac:dyDescent="0.3">
      <c r="B59" s="110">
        <v>50</v>
      </c>
      <c r="C59" s="111" t="s">
        <v>489</v>
      </c>
      <c r="D59" s="112">
        <v>3047</v>
      </c>
      <c r="E59" s="403">
        <v>32133</v>
      </c>
      <c r="F59" s="403">
        <v>11200</v>
      </c>
      <c r="G59" s="403">
        <v>11200</v>
      </c>
      <c r="H59" s="403">
        <v>11852</v>
      </c>
      <c r="I59" s="405">
        <f>H59/G59*100</f>
        <v>105.82142857142858</v>
      </c>
    </row>
    <row r="62" spans="2:12" ht="15.75" customHeight="1" x14ac:dyDescent="0.25">
      <c r="B62" s="432"/>
      <c r="C62" s="432"/>
      <c r="G62" s="433"/>
      <c r="H62" s="433"/>
      <c r="I62" s="433"/>
      <c r="J62" s="433"/>
      <c r="K62" s="433"/>
      <c r="L62" s="433"/>
    </row>
    <row r="63" spans="2:12" x14ac:dyDescent="0.25">
      <c r="E63" s="113"/>
    </row>
    <row r="64" spans="2:12" x14ac:dyDescent="0.25">
      <c r="G64" s="404"/>
      <c r="H64" s="404"/>
      <c r="I64" s="404"/>
    </row>
    <row r="66" spans="7:7" x14ac:dyDescent="0.25">
      <c r="G66" s="404"/>
    </row>
    <row r="67" spans="7:7" x14ac:dyDescent="0.25">
      <c r="G67" s="404"/>
    </row>
  </sheetData>
  <mergeCells count="12">
    <mergeCell ref="B62:C62"/>
    <mergeCell ref="G62:I62"/>
    <mergeCell ref="J62:L62"/>
    <mergeCell ref="B5:I5"/>
    <mergeCell ref="B6:I6"/>
    <mergeCell ref="B8:B9"/>
    <mergeCell ref="C8:C9"/>
    <mergeCell ref="D8:D9"/>
    <mergeCell ref="E8:E9"/>
    <mergeCell ref="F8:F9"/>
    <mergeCell ref="G8:H8"/>
    <mergeCell ref="I8:I9"/>
  </mergeCells>
  <pageMargins left="0.75" right="0.75" top="0.75" bottom="1" header="0.51180555555555496" footer="0.51180555555555496"/>
  <pageSetup scale="35"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FF"/>
    <pageSetUpPr fitToPage="1"/>
  </sheetPr>
  <dimension ref="A1:AMK62"/>
  <sheetViews>
    <sheetView zoomScale="75" zoomScaleNormal="75" workbookViewId="0">
      <selection activeCell="J11" sqref="J11:J14"/>
    </sheetView>
  </sheetViews>
  <sheetFormatPr defaultRowHeight="15.75" x14ac:dyDescent="0.25"/>
  <cols>
    <col min="1" max="1" width="9.140625" style="1" customWidth="1"/>
    <col min="2" max="2" width="6.140625" style="1" customWidth="1"/>
    <col min="3" max="3" width="81.28515625" style="1" customWidth="1"/>
    <col min="4" max="4" width="20.7109375" style="38" customWidth="1"/>
    <col min="5" max="7" width="20.7109375" style="1" customWidth="1"/>
    <col min="8" max="8" width="21.28515625" style="1" customWidth="1"/>
    <col min="9" max="9" width="12.42578125" style="1" bestFit="1" customWidth="1"/>
    <col min="10" max="10" width="12.7109375" style="1" customWidth="1"/>
    <col min="11" max="11" width="12.28515625" style="1" customWidth="1"/>
    <col min="12" max="12" width="13.42578125" style="1" customWidth="1"/>
    <col min="13" max="13" width="11.28515625" style="1" customWidth="1"/>
    <col min="14" max="14" width="12.42578125" style="1" customWidth="1"/>
    <col min="15" max="15" width="14.42578125" style="1" customWidth="1"/>
    <col min="16" max="16" width="15.140625" style="1" customWidth="1"/>
    <col min="17" max="17" width="11.28515625" style="1" customWidth="1"/>
    <col min="18" max="18" width="13.140625" style="1" customWidth="1"/>
    <col min="19" max="19" width="13" style="1" customWidth="1"/>
    <col min="20" max="20" width="14.140625" style="1" customWidth="1"/>
    <col min="21" max="21" width="26.5703125" style="1" customWidth="1"/>
    <col min="22" max="1025" width="9.140625" style="1" customWidth="1"/>
  </cols>
  <sheetData>
    <row r="1" spans="1:20" x14ac:dyDescent="0.25">
      <c r="A1" s="397"/>
      <c r="H1" s="2"/>
    </row>
    <row r="2" spans="1:20" x14ac:dyDescent="0.25">
      <c r="B2" s="3" t="s">
        <v>490</v>
      </c>
      <c r="D2" s="114"/>
    </row>
    <row r="3" spans="1:20" x14ac:dyDescent="0.25">
      <c r="B3" s="3" t="s">
        <v>1</v>
      </c>
      <c r="D3" s="114"/>
    </row>
    <row r="5" spans="1:20" ht="20.25" x14ac:dyDescent="0.3">
      <c r="B5" s="443" t="s">
        <v>491</v>
      </c>
      <c r="C5" s="443"/>
      <c r="D5" s="443"/>
      <c r="E5" s="443"/>
      <c r="F5" s="443"/>
      <c r="G5" s="443"/>
      <c r="H5" s="443"/>
      <c r="I5" s="3"/>
    </row>
    <row r="6" spans="1:20" ht="18.75" x14ac:dyDescent="0.3">
      <c r="C6" s="3"/>
      <c r="D6" s="115"/>
      <c r="E6" s="3"/>
      <c r="F6" s="3"/>
      <c r="G6" s="3"/>
      <c r="H6" s="116" t="s">
        <v>492</v>
      </c>
      <c r="I6" s="3"/>
    </row>
    <row r="7" spans="1:20" ht="25.5" customHeight="1" x14ac:dyDescent="0.25">
      <c r="B7" s="444" t="s">
        <v>493</v>
      </c>
      <c r="C7" s="445" t="s">
        <v>494</v>
      </c>
      <c r="D7" s="422" t="s">
        <v>770</v>
      </c>
      <c r="E7" s="422" t="s">
        <v>771</v>
      </c>
      <c r="F7" s="446" t="s">
        <v>782</v>
      </c>
      <c r="G7" s="446"/>
      <c r="H7" s="447" t="s">
        <v>783</v>
      </c>
      <c r="I7" s="442"/>
      <c r="J7" s="439"/>
      <c r="K7" s="442"/>
      <c r="L7" s="439"/>
      <c r="M7" s="442"/>
      <c r="N7" s="439"/>
      <c r="O7" s="442"/>
      <c r="P7" s="439"/>
      <c r="Q7" s="442"/>
      <c r="R7" s="439"/>
      <c r="S7" s="439"/>
      <c r="T7" s="439"/>
    </row>
    <row r="8" spans="1:20" ht="36.75" customHeight="1" thickBot="1" x14ac:dyDescent="0.3">
      <c r="B8" s="444"/>
      <c r="C8" s="445"/>
      <c r="D8" s="422"/>
      <c r="E8" s="422"/>
      <c r="F8" s="118" t="s">
        <v>6</v>
      </c>
      <c r="G8" s="406" t="s">
        <v>7</v>
      </c>
      <c r="H8" s="447"/>
      <c r="I8" s="442"/>
      <c r="J8" s="442"/>
      <c r="K8" s="442"/>
      <c r="L8" s="442"/>
      <c r="M8" s="442"/>
      <c r="N8" s="442"/>
      <c r="O8" s="442"/>
      <c r="P8" s="439"/>
      <c r="Q8" s="442"/>
      <c r="R8" s="439"/>
      <c r="S8" s="439"/>
      <c r="T8" s="439"/>
    </row>
    <row r="9" spans="1:20" s="30" customFormat="1" ht="35.25" customHeight="1" x14ac:dyDescent="0.3">
      <c r="B9" s="119" t="s">
        <v>55</v>
      </c>
      <c r="C9" s="120" t="s">
        <v>495</v>
      </c>
      <c r="D9" s="121">
        <v>86645309</v>
      </c>
      <c r="E9" s="121">
        <v>102415923</v>
      </c>
      <c r="F9" s="121">
        <v>102415923</v>
      </c>
      <c r="G9" s="398">
        <v>88620603</v>
      </c>
      <c r="H9" s="122">
        <f>G9/F9*100</f>
        <v>86.530102355275361</v>
      </c>
      <c r="I9" s="419"/>
    </row>
    <row r="10" spans="1:20" s="30" customFormat="1" ht="35.25" customHeight="1" x14ac:dyDescent="0.3">
      <c r="B10" s="123" t="s">
        <v>68</v>
      </c>
      <c r="C10" s="124" t="s">
        <v>496</v>
      </c>
      <c r="D10" s="125">
        <v>119783352</v>
      </c>
      <c r="E10" s="125">
        <v>130599380</v>
      </c>
      <c r="F10" s="125">
        <v>130599380</v>
      </c>
      <c r="G10" s="399">
        <v>123906494</v>
      </c>
      <c r="H10" s="122">
        <f t="shared" ref="H10:H11" si="0">G10/F10*100</f>
        <v>94.875254384821744</v>
      </c>
      <c r="I10" s="419"/>
    </row>
    <row r="11" spans="1:20" s="30" customFormat="1" ht="35.25" customHeight="1" x14ac:dyDescent="0.3">
      <c r="B11" s="123" t="s">
        <v>497</v>
      </c>
      <c r="C11" s="124" t="s">
        <v>498</v>
      </c>
      <c r="D11" s="125">
        <v>140763827</v>
      </c>
      <c r="E11" s="125">
        <v>154179509</v>
      </c>
      <c r="F11" s="125">
        <v>154179509</v>
      </c>
      <c r="G11" s="399">
        <v>145271749</v>
      </c>
      <c r="H11" s="122">
        <f t="shared" si="0"/>
        <v>94.222474790732406</v>
      </c>
    </row>
    <row r="12" spans="1:20" s="30" customFormat="1" ht="35.25" customHeight="1" x14ac:dyDescent="0.3">
      <c r="B12" s="123" t="s">
        <v>91</v>
      </c>
      <c r="C12" s="124" t="s">
        <v>499</v>
      </c>
      <c r="D12" s="125">
        <v>123</v>
      </c>
      <c r="E12" s="125">
        <v>127</v>
      </c>
      <c r="F12" s="125">
        <v>127</v>
      </c>
      <c r="G12" s="399">
        <v>121</v>
      </c>
      <c r="H12" s="85"/>
    </row>
    <row r="13" spans="1:20" s="30" customFormat="1" ht="35.25" customHeight="1" x14ac:dyDescent="0.3">
      <c r="B13" s="123" t="s">
        <v>500</v>
      </c>
      <c r="C13" s="126" t="s">
        <v>501</v>
      </c>
      <c r="D13" s="125">
        <v>108</v>
      </c>
      <c r="E13" s="125">
        <v>116</v>
      </c>
      <c r="F13" s="125">
        <v>116</v>
      </c>
      <c r="G13" s="399">
        <v>112</v>
      </c>
      <c r="H13" s="85"/>
    </row>
    <row r="14" spans="1:20" s="30" customFormat="1" ht="35.25" customHeight="1" x14ac:dyDescent="0.3">
      <c r="B14" s="123" t="s">
        <v>502</v>
      </c>
      <c r="C14" s="126" t="s">
        <v>503</v>
      </c>
      <c r="D14" s="125">
        <v>15</v>
      </c>
      <c r="E14" s="125">
        <v>11</v>
      </c>
      <c r="F14" s="125">
        <v>11</v>
      </c>
      <c r="G14" s="399">
        <v>9</v>
      </c>
      <c r="H14" s="85"/>
    </row>
    <row r="15" spans="1:20" s="30" customFormat="1" ht="35.25" customHeight="1" x14ac:dyDescent="0.3">
      <c r="B15" s="123" t="s">
        <v>504</v>
      </c>
      <c r="C15" s="127" t="s">
        <v>505</v>
      </c>
      <c r="D15" s="125"/>
      <c r="E15" s="125"/>
      <c r="F15" s="125"/>
      <c r="G15" s="399">
        <v>410805</v>
      </c>
      <c r="H15" s="85"/>
    </row>
    <row r="16" spans="1:20" s="30" customFormat="1" ht="35.25" customHeight="1" x14ac:dyDescent="0.3">
      <c r="B16" s="123" t="s">
        <v>506</v>
      </c>
      <c r="C16" s="127" t="s">
        <v>507</v>
      </c>
      <c r="D16" s="125"/>
      <c r="E16" s="128"/>
      <c r="F16" s="128"/>
      <c r="G16" s="399">
        <v>1</v>
      </c>
      <c r="H16" s="85"/>
    </row>
    <row r="17" spans="2:8" s="30" customFormat="1" ht="35.25" customHeight="1" x14ac:dyDescent="0.3">
      <c r="B17" s="123" t="s">
        <v>508</v>
      </c>
      <c r="C17" s="127" t="s">
        <v>509</v>
      </c>
      <c r="D17" s="125"/>
      <c r="E17" s="128"/>
      <c r="F17" s="128"/>
      <c r="G17" s="399"/>
      <c r="H17" s="85"/>
    </row>
    <row r="18" spans="2:8" s="30" customFormat="1" ht="35.25" customHeight="1" x14ac:dyDescent="0.3">
      <c r="B18" s="123" t="s">
        <v>510</v>
      </c>
      <c r="C18" s="127" t="s">
        <v>511</v>
      </c>
      <c r="D18" s="125"/>
      <c r="E18" s="128"/>
      <c r="F18" s="128"/>
      <c r="G18" s="399"/>
      <c r="H18" s="85"/>
    </row>
    <row r="19" spans="2:8" s="30" customFormat="1" ht="35.25" customHeight="1" x14ac:dyDescent="0.3">
      <c r="B19" s="123" t="s">
        <v>512</v>
      </c>
      <c r="C19" s="129" t="s">
        <v>513</v>
      </c>
      <c r="D19" s="125">
        <v>770394</v>
      </c>
      <c r="E19" s="128"/>
      <c r="F19" s="128"/>
      <c r="G19" s="399">
        <v>551417</v>
      </c>
      <c r="H19" s="85"/>
    </row>
    <row r="20" spans="2:8" s="30" customFormat="1" ht="35.25" customHeight="1" x14ac:dyDescent="0.3">
      <c r="B20" s="123" t="s">
        <v>514</v>
      </c>
      <c r="C20" s="130" t="s">
        <v>515</v>
      </c>
      <c r="D20" s="125"/>
      <c r="E20" s="125"/>
      <c r="F20" s="125"/>
      <c r="G20" s="399">
        <v>2</v>
      </c>
      <c r="H20" s="85"/>
    </row>
    <row r="21" spans="2:8" s="30" customFormat="1" ht="35.25" customHeight="1" x14ac:dyDescent="0.3">
      <c r="B21" s="123" t="s">
        <v>516</v>
      </c>
      <c r="C21" s="129" t="s">
        <v>517</v>
      </c>
      <c r="D21" s="125"/>
      <c r="E21" s="125"/>
      <c r="F21" s="125"/>
      <c r="G21" s="399"/>
      <c r="H21" s="85"/>
    </row>
    <row r="22" spans="2:8" s="30" customFormat="1" ht="35.25" customHeight="1" x14ac:dyDescent="0.3">
      <c r="B22" s="123" t="s">
        <v>518</v>
      </c>
      <c r="C22" s="127" t="s">
        <v>519</v>
      </c>
      <c r="D22" s="125"/>
      <c r="E22" s="125"/>
      <c r="F22" s="125"/>
      <c r="G22" s="399"/>
      <c r="H22" s="85"/>
    </row>
    <row r="23" spans="2:8" s="30" customFormat="1" ht="35.25" customHeight="1" x14ac:dyDescent="0.3">
      <c r="B23" s="123" t="s">
        <v>520</v>
      </c>
      <c r="C23" s="129" t="s">
        <v>521</v>
      </c>
      <c r="D23" s="125"/>
      <c r="E23" s="125"/>
      <c r="F23" s="125"/>
      <c r="G23" s="399"/>
      <c r="H23" s="85"/>
    </row>
    <row r="24" spans="2:8" s="30" customFormat="1" ht="35.25" customHeight="1" x14ac:dyDescent="0.3">
      <c r="B24" s="123" t="s">
        <v>522</v>
      </c>
      <c r="C24" s="129" t="s">
        <v>523</v>
      </c>
      <c r="D24" s="125"/>
      <c r="E24" s="125"/>
      <c r="F24" s="125"/>
      <c r="G24" s="399"/>
      <c r="H24" s="85"/>
    </row>
    <row r="25" spans="2:8" s="30" customFormat="1" ht="35.25" customHeight="1" x14ac:dyDescent="0.3">
      <c r="B25" s="123" t="s">
        <v>524</v>
      </c>
      <c r="C25" s="129" t="s">
        <v>525</v>
      </c>
      <c r="D25" s="125"/>
      <c r="E25" s="125"/>
      <c r="F25" s="125"/>
      <c r="G25" s="399"/>
      <c r="H25" s="85"/>
    </row>
    <row r="26" spans="2:8" s="30" customFormat="1" ht="35.25" customHeight="1" x14ac:dyDescent="0.3">
      <c r="B26" s="123" t="s">
        <v>526</v>
      </c>
      <c r="C26" s="129" t="s">
        <v>527</v>
      </c>
      <c r="D26" s="125"/>
      <c r="E26" s="125"/>
      <c r="F26" s="125"/>
      <c r="G26" s="399"/>
      <c r="H26" s="85"/>
    </row>
    <row r="27" spans="2:8" s="30" customFormat="1" ht="35.25" customHeight="1" x14ac:dyDescent="0.3">
      <c r="B27" s="123" t="s">
        <v>528</v>
      </c>
      <c r="C27" s="129" t="s">
        <v>529</v>
      </c>
      <c r="D27" s="125">
        <v>449686</v>
      </c>
      <c r="E27" s="125">
        <v>569268</v>
      </c>
      <c r="F27" s="125">
        <v>569268</v>
      </c>
      <c r="G27" s="399">
        <v>487500</v>
      </c>
      <c r="H27" s="85">
        <f>G27/F27*100</f>
        <v>85.636290815573673</v>
      </c>
    </row>
    <row r="28" spans="2:8" s="30" customFormat="1" ht="35.25" customHeight="1" x14ac:dyDescent="0.3">
      <c r="B28" s="123" t="s">
        <v>530</v>
      </c>
      <c r="C28" s="129" t="s">
        <v>531</v>
      </c>
      <c r="D28" s="125">
        <v>3</v>
      </c>
      <c r="E28" s="125">
        <v>3</v>
      </c>
      <c r="F28" s="125">
        <v>3</v>
      </c>
      <c r="G28" s="399">
        <v>3</v>
      </c>
      <c r="H28" s="85"/>
    </row>
    <row r="29" spans="2:8" s="30" customFormat="1" ht="35.25" customHeight="1" x14ac:dyDescent="0.3">
      <c r="B29" s="123" t="s">
        <v>532</v>
      </c>
      <c r="C29" s="129" t="s">
        <v>533</v>
      </c>
      <c r="D29" s="125">
        <v>4452679</v>
      </c>
      <c r="E29" s="125">
        <v>5768299</v>
      </c>
      <c r="F29" s="125">
        <v>5768299</v>
      </c>
      <c r="G29" s="399">
        <v>5735527</v>
      </c>
      <c r="H29" s="85">
        <f>G29/F29*100</f>
        <v>99.431860241641417</v>
      </c>
    </row>
    <row r="30" spans="2:8" s="30" customFormat="1" ht="35.25" customHeight="1" x14ac:dyDescent="0.3">
      <c r="B30" s="123" t="s">
        <v>534</v>
      </c>
      <c r="C30" s="129" t="s">
        <v>535</v>
      </c>
      <c r="D30" s="125">
        <v>215701</v>
      </c>
      <c r="E30" s="125">
        <v>180000</v>
      </c>
      <c r="F30" s="125">
        <v>180000</v>
      </c>
      <c r="G30" s="399">
        <v>234648</v>
      </c>
      <c r="H30" s="85">
        <f>G30/F30*100</f>
        <v>130.36000000000001</v>
      </c>
    </row>
    <row r="31" spans="2:8" s="80" customFormat="1" ht="35.25" customHeight="1" x14ac:dyDescent="0.3">
      <c r="B31" s="123" t="s">
        <v>536</v>
      </c>
      <c r="C31" s="124" t="s">
        <v>537</v>
      </c>
      <c r="D31" s="125"/>
      <c r="E31" s="125"/>
      <c r="F31" s="125"/>
      <c r="G31" s="399"/>
      <c r="H31" s="85"/>
    </row>
    <row r="32" spans="2:8" s="30" customFormat="1" ht="35.25" customHeight="1" x14ac:dyDescent="0.3">
      <c r="B32" s="123" t="s">
        <v>538</v>
      </c>
      <c r="C32" s="129" t="s">
        <v>539</v>
      </c>
      <c r="D32" s="125">
        <v>2044637</v>
      </c>
      <c r="E32" s="125">
        <v>2000000</v>
      </c>
      <c r="F32" s="125">
        <v>2000000</v>
      </c>
      <c r="G32" s="399">
        <v>682904</v>
      </c>
      <c r="H32" s="85">
        <f>G32/F32*100</f>
        <v>34.145199999999996</v>
      </c>
    </row>
    <row r="33" spans="2:9" s="30" customFormat="1" ht="35.25" customHeight="1" x14ac:dyDescent="0.3">
      <c r="B33" s="123" t="s">
        <v>540</v>
      </c>
      <c r="C33" s="129" t="s">
        <v>541</v>
      </c>
      <c r="D33" s="125">
        <v>6</v>
      </c>
      <c r="E33" s="125">
        <v>6</v>
      </c>
      <c r="F33" s="125">
        <v>6</v>
      </c>
      <c r="G33" s="399">
        <v>2</v>
      </c>
      <c r="H33" s="85"/>
    </row>
    <row r="34" spans="2:9" s="30" customFormat="1" ht="35.25" customHeight="1" x14ac:dyDescent="0.3">
      <c r="B34" s="123" t="s">
        <v>542</v>
      </c>
      <c r="C34" s="129" t="s">
        <v>543</v>
      </c>
      <c r="D34" s="125">
        <v>1920405</v>
      </c>
      <c r="E34" s="125">
        <v>1500000</v>
      </c>
      <c r="F34" s="125">
        <v>1500000</v>
      </c>
      <c r="G34" s="399">
        <v>1119974</v>
      </c>
      <c r="H34" s="85">
        <f>G34/F34*100</f>
        <v>74.664933333333337</v>
      </c>
    </row>
    <row r="35" spans="2:9" s="30" customFormat="1" ht="35.25" customHeight="1" x14ac:dyDescent="0.3">
      <c r="B35" s="123" t="s">
        <v>544</v>
      </c>
      <c r="C35" s="129" t="s">
        <v>541</v>
      </c>
      <c r="D35" s="125">
        <v>25</v>
      </c>
      <c r="E35" s="125">
        <v>13</v>
      </c>
      <c r="F35" s="125">
        <v>13</v>
      </c>
      <c r="G35" s="399">
        <v>13</v>
      </c>
      <c r="H35" s="85"/>
    </row>
    <row r="36" spans="2:9" s="30" customFormat="1" ht="35.25" customHeight="1" x14ac:dyDescent="0.3">
      <c r="B36" s="123" t="s">
        <v>545</v>
      </c>
      <c r="C36" s="129" t="s">
        <v>546</v>
      </c>
      <c r="D36" s="125"/>
      <c r="E36" s="125"/>
      <c r="F36" s="125"/>
      <c r="G36" s="399"/>
      <c r="H36" s="85"/>
    </row>
    <row r="37" spans="2:9" s="30" customFormat="1" ht="35.25" customHeight="1" x14ac:dyDescent="0.3">
      <c r="B37" s="123" t="s">
        <v>547</v>
      </c>
      <c r="C37" s="129" t="s">
        <v>548</v>
      </c>
      <c r="D37" s="125">
        <v>470656</v>
      </c>
      <c r="E37" s="125">
        <v>5500000</v>
      </c>
      <c r="F37" s="125">
        <v>5500000</v>
      </c>
      <c r="G37" s="399">
        <v>5978833</v>
      </c>
      <c r="H37" s="85">
        <f>G37/F37*100</f>
        <v>108.70605454545455</v>
      </c>
    </row>
    <row r="38" spans="2:9" s="30" customFormat="1" ht="35.25" customHeight="1" x14ac:dyDescent="0.3">
      <c r="B38" s="123" t="s">
        <v>549</v>
      </c>
      <c r="C38" s="129" t="s">
        <v>550</v>
      </c>
      <c r="D38" s="125"/>
      <c r="E38" s="125"/>
      <c r="F38" s="125"/>
      <c r="G38" s="399"/>
      <c r="H38" s="85"/>
    </row>
    <row r="39" spans="2:9" s="30" customFormat="1" ht="35.25" customHeight="1" thickBot="1" x14ac:dyDescent="0.35">
      <c r="B39" s="131" t="s">
        <v>551</v>
      </c>
      <c r="C39" s="132" t="s">
        <v>552</v>
      </c>
      <c r="D39" s="133"/>
      <c r="E39" s="133">
        <v>200000</v>
      </c>
      <c r="F39" s="133">
        <v>200000</v>
      </c>
      <c r="G39" s="134"/>
      <c r="H39" s="134"/>
    </row>
    <row r="40" spans="2:9" s="30" customFormat="1" ht="18.75" x14ac:dyDescent="0.3">
      <c r="B40" s="57"/>
      <c r="C40" s="10"/>
      <c r="D40" s="135"/>
      <c r="E40" s="10"/>
      <c r="F40" s="57" t="s">
        <v>767</v>
      </c>
      <c r="G40" s="57" t="s">
        <v>767</v>
      </c>
      <c r="H40" s="57" t="s">
        <v>767</v>
      </c>
    </row>
    <row r="41" spans="2:9" s="30" customFormat="1" ht="18.75" x14ac:dyDescent="0.3">
      <c r="B41" s="57"/>
      <c r="C41" s="10"/>
      <c r="D41" s="135"/>
      <c r="E41" s="10"/>
      <c r="F41" s="57"/>
      <c r="G41" s="57"/>
      <c r="H41" s="57"/>
    </row>
    <row r="42" spans="2:9" s="30" customFormat="1" ht="27" customHeight="1" x14ac:dyDescent="0.3">
      <c r="B42" s="57"/>
      <c r="C42" s="440"/>
      <c r="D42" s="440"/>
      <c r="E42" s="440"/>
      <c r="F42" s="440"/>
      <c r="G42" s="57"/>
      <c r="H42" s="57"/>
    </row>
    <row r="43" spans="2:9" x14ac:dyDescent="0.25">
      <c r="B43" s="117"/>
      <c r="C43" s="7"/>
      <c r="D43" s="136"/>
      <c r="E43" s="7"/>
      <c r="F43" s="117"/>
      <c r="G43" s="117"/>
      <c r="H43" s="117"/>
    </row>
    <row r="44" spans="2:9" ht="15.75" customHeight="1" x14ac:dyDescent="0.25">
      <c r="B44" s="441"/>
      <c r="C44" s="432"/>
      <c r="D44" s="90"/>
      <c r="E44" s="433"/>
      <c r="F44" s="433"/>
      <c r="G44" s="433"/>
      <c r="H44" s="433"/>
      <c r="I44" s="113"/>
    </row>
    <row r="45" spans="2:9" ht="24" customHeight="1" x14ac:dyDescent="0.25">
      <c r="B45" s="90"/>
      <c r="C45" s="90"/>
      <c r="D45" s="113"/>
      <c r="F45" s="90"/>
      <c r="G45" s="90"/>
      <c r="H45" s="90"/>
      <c r="I45" s="90"/>
    </row>
    <row r="46" spans="2:9" x14ac:dyDescent="0.25">
      <c r="B46" s="117"/>
      <c r="C46" s="7"/>
      <c r="D46" s="136"/>
      <c r="E46" s="7"/>
      <c r="F46" s="117"/>
      <c r="G46" s="117"/>
      <c r="H46" s="117"/>
    </row>
    <row r="47" spans="2:9" x14ac:dyDescent="0.25">
      <c r="B47" s="117"/>
      <c r="F47" s="117"/>
      <c r="G47" s="117"/>
      <c r="H47" s="117"/>
    </row>
    <row r="48" spans="2:9" x14ac:dyDescent="0.25">
      <c r="B48" s="117"/>
      <c r="F48" s="117"/>
      <c r="G48" s="117"/>
      <c r="H48" s="117"/>
    </row>
    <row r="49" spans="2:8" x14ac:dyDescent="0.25">
      <c r="B49" s="117"/>
      <c r="F49" s="117"/>
      <c r="G49" s="117"/>
      <c r="H49" s="117"/>
    </row>
    <row r="50" spans="2:8" x14ac:dyDescent="0.25">
      <c r="B50" s="117"/>
      <c r="C50" s="7"/>
      <c r="D50" s="136"/>
      <c r="E50" s="7"/>
      <c r="F50" s="117"/>
      <c r="G50" s="117"/>
      <c r="H50" s="117"/>
    </row>
    <row r="51" spans="2:8" x14ac:dyDescent="0.25">
      <c r="B51" s="117"/>
      <c r="C51" s="7"/>
      <c r="D51" s="136"/>
      <c r="E51" s="7"/>
      <c r="F51" s="117"/>
      <c r="G51" s="117"/>
      <c r="H51" s="117"/>
    </row>
    <row r="52" spans="2:8" x14ac:dyDescent="0.25">
      <c r="B52" s="117"/>
      <c r="C52" s="7"/>
      <c r="D52" s="136"/>
      <c r="E52" s="7"/>
      <c r="F52" s="117"/>
      <c r="G52" s="117"/>
      <c r="H52" s="117"/>
    </row>
    <row r="53" spans="2:8" x14ac:dyDescent="0.25">
      <c r="B53" s="117"/>
      <c r="C53" s="7"/>
      <c r="D53" s="136"/>
      <c r="E53" s="7"/>
      <c r="F53" s="117"/>
      <c r="G53" s="117"/>
      <c r="H53" s="117"/>
    </row>
    <row r="54" spans="2:8" x14ac:dyDescent="0.25">
      <c r="B54" s="117"/>
      <c r="C54" s="7"/>
      <c r="D54" s="136"/>
      <c r="E54" s="7"/>
      <c r="F54" s="117"/>
      <c r="G54" s="117"/>
      <c r="H54" s="117"/>
    </row>
    <row r="55" spans="2:8" x14ac:dyDescent="0.25">
      <c r="B55" s="117"/>
      <c r="C55" s="7"/>
      <c r="D55" s="136"/>
      <c r="E55" s="7"/>
      <c r="F55" s="117"/>
      <c r="G55" s="117"/>
      <c r="H55" s="117"/>
    </row>
    <row r="56" spans="2:8" x14ac:dyDescent="0.25">
      <c r="B56" s="117"/>
      <c r="F56" s="117"/>
      <c r="G56" s="117"/>
      <c r="H56" s="117"/>
    </row>
    <row r="57" spans="2:8" x14ac:dyDescent="0.25">
      <c r="B57" s="117"/>
      <c r="F57" s="117"/>
      <c r="G57" s="117"/>
      <c r="H57" s="117"/>
    </row>
    <row r="58" spans="2:8" x14ac:dyDescent="0.25">
      <c r="B58" s="117"/>
      <c r="F58" s="117"/>
      <c r="G58" s="117"/>
      <c r="H58" s="117"/>
    </row>
    <row r="59" spans="2:8" x14ac:dyDescent="0.25">
      <c r="B59" s="117"/>
      <c r="C59" s="7"/>
      <c r="D59" s="136"/>
      <c r="E59" s="7"/>
      <c r="F59" s="117"/>
      <c r="G59" s="117"/>
      <c r="H59" s="117"/>
    </row>
    <row r="60" spans="2:8" x14ac:dyDescent="0.25">
      <c r="B60" s="117"/>
      <c r="C60" s="7"/>
      <c r="D60" s="136"/>
      <c r="E60" s="7"/>
      <c r="F60" s="117"/>
      <c r="G60" s="117"/>
      <c r="H60" s="117"/>
    </row>
    <row r="61" spans="2:8" x14ac:dyDescent="0.25">
      <c r="B61" s="117"/>
      <c r="C61" s="7"/>
      <c r="D61" s="136"/>
      <c r="E61" s="7"/>
      <c r="F61" s="117"/>
      <c r="G61" s="117"/>
      <c r="H61" s="117"/>
    </row>
    <row r="62" spans="2:8" x14ac:dyDescent="0.25">
      <c r="B62" s="117"/>
      <c r="C62" s="7"/>
      <c r="D62" s="136"/>
      <c r="E62" s="7"/>
      <c r="F62" s="117"/>
      <c r="G62" s="117"/>
      <c r="H62" s="117"/>
    </row>
  </sheetData>
  <mergeCells count="22">
    <mergeCell ref="B5:H5"/>
    <mergeCell ref="B7:B8"/>
    <mergeCell ref="C7:C8"/>
    <mergeCell ref="D7:D8"/>
    <mergeCell ref="E7:E8"/>
    <mergeCell ref="F7:G7"/>
    <mergeCell ref="H7:H8"/>
    <mergeCell ref="S7:S8"/>
    <mergeCell ref="T7:T8"/>
    <mergeCell ref="C42:F42"/>
    <mergeCell ref="B44:C44"/>
    <mergeCell ref="E44:H44"/>
    <mergeCell ref="N7:N8"/>
    <mergeCell ref="O7:O8"/>
    <mergeCell ref="P7:P8"/>
    <mergeCell ref="Q7:Q8"/>
    <mergeCell ref="R7:R8"/>
    <mergeCell ref="I7:I8"/>
    <mergeCell ref="J7:J8"/>
    <mergeCell ref="K7:K8"/>
    <mergeCell ref="L7:L8"/>
    <mergeCell ref="M7:M8"/>
  </mergeCells>
  <pageMargins left="0.75" right="0.75" top="1" bottom="1" header="0.51180555555555496" footer="0.51180555555555496"/>
  <pageSetup scale="47" firstPageNumber="0" orientation="portrait" horizontalDpi="300" verticalDpi="300" r:id="rId1"/>
  <colBreaks count="1" manualBreakCount="1">
    <brk id="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FF"/>
    <pageSetUpPr fitToPage="1"/>
  </sheetPr>
  <dimension ref="A2:AMK30"/>
  <sheetViews>
    <sheetView zoomScale="75" zoomScaleNormal="75" zoomScalePageLayoutView="86" workbookViewId="0"/>
  </sheetViews>
  <sheetFormatPr defaultRowHeight="15.75" x14ac:dyDescent="0.25"/>
  <cols>
    <col min="1" max="1" width="7.7109375" style="1" customWidth="1"/>
    <col min="2" max="2" width="9.140625" style="1" customWidth="1"/>
    <col min="3" max="3" width="50.7109375" style="1" customWidth="1"/>
    <col min="4" max="4" width="41.7109375" style="1" customWidth="1"/>
    <col min="5" max="5" width="34.5703125" style="1" customWidth="1"/>
    <col min="6" max="6" width="40.7109375" style="1" customWidth="1"/>
    <col min="7" max="7" width="14.7109375" style="1" customWidth="1"/>
    <col min="8" max="8" width="15.85546875" style="1" customWidth="1"/>
    <col min="9" max="9" width="12.28515625" style="1" customWidth="1"/>
    <col min="10" max="10" width="13.42578125" style="1" customWidth="1"/>
    <col min="11" max="11" width="11.28515625" style="1" customWidth="1"/>
    <col min="12" max="12" width="12.42578125" style="1" customWidth="1"/>
    <col min="13" max="13" width="14.42578125" style="1" customWidth="1"/>
    <col min="14" max="14" width="15.140625" style="1" customWidth="1"/>
    <col min="15" max="15" width="11.28515625" style="1" customWidth="1"/>
    <col min="16" max="16" width="13.140625" style="1" customWidth="1"/>
    <col min="17" max="17" width="13" style="1" customWidth="1"/>
    <col min="18" max="18" width="14.140625" style="1" customWidth="1"/>
    <col min="19" max="19" width="26.5703125" style="1" customWidth="1"/>
    <col min="20" max="1025" width="9.140625" style="1" customWidth="1"/>
  </cols>
  <sheetData>
    <row r="2" spans="2:18" x14ac:dyDescent="0.25">
      <c r="F2" s="2"/>
    </row>
    <row r="3" spans="2:18" s="93" customFormat="1" x14ac:dyDescent="0.25">
      <c r="B3" s="93" t="s">
        <v>103</v>
      </c>
    </row>
    <row r="4" spans="2:18" s="93" customFormat="1" x14ac:dyDescent="0.25">
      <c r="B4" s="93" t="s">
        <v>553</v>
      </c>
    </row>
    <row r="7" spans="2:18" ht="18.75" x14ac:dyDescent="0.3">
      <c r="B7" s="449" t="s">
        <v>554</v>
      </c>
      <c r="C7" s="449"/>
      <c r="D7" s="449"/>
      <c r="E7" s="449"/>
      <c r="F7" s="449"/>
      <c r="G7" s="60"/>
      <c r="H7" s="60"/>
    </row>
    <row r="8" spans="2:18" ht="16.5" customHeight="1" x14ac:dyDescent="0.3">
      <c r="C8" s="137"/>
      <c r="D8" s="137"/>
      <c r="E8" s="137"/>
      <c r="F8" s="137"/>
      <c r="G8" s="3"/>
    </row>
    <row r="9" spans="2:18" ht="25.5" customHeight="1" x14ac:dyDescent="0.25">
      <c r="B9" s="436" t="s">
        <v>493</v>
      </c>
      <c r="C9" s="437" t="s">
        <v>555</v>
      </c>
      <c r="D9" s="437" t="s">
        <v>556</v>
      </c>
      <c r="E9" s="437" t="s">
        <v>557</v>
      </c>
      <c r="F9" s="424" t="s">
        <v>558</v>
      </c>
      <c r="G9" s="138"/>
      <c r="H9" s="138"/>
      <c r="I9" s="442"/>
      <c r="J9" s="439"/>
      <c r="K9" s="442"/>
      <c r="L9" s="439"/>
      <c r="M9" s="442"/>
      <c r="N9" s="439"/>
      <c r="O9" s="442"/>
      <c r="P9" s="439"/>
      <c r="Q9" s="439"/>
      <c r="R9" s="439"/>
    </row>
    <row r="10" spans="2:18" ht="36.75" customHeight="1" thickBot="1" x14ac:dyDescent="0.3">
      <c r="B10" s="436"/>
      <c r="C10" s="437"/>
      <c r="D10" s="437"/>
      <c r="E10" s="437"/>
      <c r="F10" s="424"/>
      <c r="G10" s="139"/>
      <c r="H10" s="138"/>
      <c r="I10" s="442"/>
      <c r="J10" s="442"/>
      <c r="K10" s="442"/>
      <c r="L10" s="442"/>
      <c r="M10" s="442"/>
      <c r="N10" s="439"/>
      <c r="O10" s="442"/>
      <c r="P10" s="439"/>
      <c r="Q10" s="439"/>
      <c r="R10" s="439"/>
    </row>
    <row r="11" spans="2:18" s="30" customFormat="1" ht="36.75" customHeight="1" thickBot="1" x14ac:dyDescent="0.35">
      <c r="B11" s="140"/>
      <c r="C11" s="149" t="s">
        <v>784</v>
      </c>
      <c r="D11" s="150">
        <v>108</v>
      </c>
      <c r="E11" s="150">
        <v>15</v>
      </c>
      <c r="F11" s="369">
        <v>1</v>
      </c>
      <c r="G11" s="141"/>
      <c r="H11" s="141"/>
      <c r="I11" s="142"/>
      <c r="J11" s="142"/>
      <c r="K11" s="142"/>
      <c r="L11" s="142"/>
      <c r="M11" s="142"/>
      <c r="N11" s="57"/>
      <c r="O11" s="142"/>
      <c r="P11" s="57"/>
      <c r="Q11" s="57"/>
      <c r="R11" s="57"/>
    </row>
    <row r="12" spans="2:18" s="30" customFormat="1" ht="18.75" x14ac:dyDescent="0.3">
      <c r="B12" s="143" t="s">
        <v>55</v>
      </c>
      <c r="C12" s="144" t="s">
        <v>559</v>
      </c>
      <c r="D12" s="389">
        <v>1</v>
      </c>
      <c r="E12" s="389">
        <v>5</v>
      </c>
      <c r="F12" s="390"/>
    </row>
    <row r="13" spans="2:18" s="30" customFormat="1" ht="18.75" x14ac:dyDescent="0.3">
      <c r="B13" s="143" t="s">
        <v>68</v>
      </c>
      <c r="C13" s="145" t="s">
        <v>560</v>
      </c>
      <c r="D13" s="389" t="s">
        <v>769</v>
      </c>
      <c r="E13" s="389" t="s">
        <v>786</v>
      </c>
      <c r="F13" s="390"/>
    </row>
    <row r="14" spans="2:18" s="30" customFormat="1" ht="18.75" x14ac:dyDescent="0.3">
      <c r="B14" s="143" t="s">
        <v>497</v>
      </c>
      <c r="C14" s="145"/>
      <c r="D14" s="389"/>
      <c r="E14" s="389">
        <v>3</v>
      </c>
      <c r="F14" s="390"/>
    </row>
    <row r="15" spans="2:18" s="30" customFormat="1" ht="18.75" x14ac:dyDescent="0.3">
      <c r="B15" s="143" t="s">
        <v>91</v>
      </c>
      <c r="C15" s="145"/>
      <c r="D15" s="389"/>
      <c r="E15" s="389" t="s">
        <v>787</v>
      </c>
      <c r="F15" s="390"/>
    </row>
    <row r="16" spans="2:18" s="30" customFormat="1" ht="18.75" x14ac:dyDescent="0.3">
      <c r="B16" s="143" t="s">
        <v>67</v>
      </c>
      <c r="C16" s="145"/>
      <c r="D16" s="389"/>
      <c r="E16" s="389"/>
      <c r="F16" s="390"/>
    </row>
    <row r="17" spans="2:7" s="30" customFormat="1" ht="13.5" customHeight="1" x14ac:dyDescent="0.3">
      <c r="B17" s="146"/>
      <c r="C17" s="145"/>
      <c r="D17" s="389"/>
      <c r="E17" s="389"/>
      <c r="F17" s="390"/>
    </row>
    <row r="18" spans="2:7" s="30" customFormat="1" ht="18.75" x14ac:dyDescent="0.3">
      <c r="B18" s="143" t="s">
        <v>561</v>
      </c>
      <c r="C18" s="144" t="s">
        <v>562</v>
      </c>
      <c r="D18" s="389"/>
      <c r="E18" s="389"/>
      <c r="F18" s="391">
        <v>2</v>
      </c>
    </row>
    <row r="19" spans="2:7" s="30" customFormat="1" ht="18.75" x14ac:dyDescent="0.3">
      <c r="B19" s="143" t="s">
        <v>563</v>
      </c>
      <c r="C19" s="147" t="s">
        <v>560</v>
      </c>
      <c r="D19" s="389"/>
      <c r="E19" s="389"/>
      <c r="F19" s="390" t="s">
        <v>766</v>
      </c>
    </row>
    <row r="20" spans="2:7" s="30" customFormat="1" ht="18.75" x14ac:dyDescent="0.3">
      <c r="B20" s="143" t="s">
        <v>564</v>
      </c>
      <c r="C20" s="147"/>
      <c r="D20" s="389"/>
      <c r="E20" s="389"/>
      <c r="F20" s="390"/>
    </row>
    <row r="21" spans="2:7" s="30" customFormat="1" ht="18.75" x14ac:dyDescent="0.3">
      <c r="B21" s="143" t="s">
        <v>565</v>
      </c>
      <c r="C21" s="147"/>
      <c r="D21" s="389"/>
      <c r="E21" s="389"/>
      <c r="F21" s="390"/>
    </row>
    <row r="22" spans="2:7" s="60" customFormat="1" ht="36.75" customHeight="1" x14ac:dyDescent="0.3">
      <c r="B22" s="148"/>
      <c r="C22" s="149" t="s">
        <v>785</v>
      </c>
      <c r="D22" s="150">
        <v>112</v>
      </c>
      <c r="E22" s="150">
        <v>7</v>
      </c>
      <c r="F22" s="369">
        <v>2</v>
      </c>
    </row>
    <row r="23" spans="2:7" s="30" customFormat="1" ht="18.75" x14ac:dyDescent="0.3">
      <c r="B23" s="151"/>
      <c r="C23" s="152"/>
    </row>
    <row r="24" spans="2:7" s="30" customFormat="1" ht="18.75" x14ac:dyDescent="0.3"/>
    <row r="25" spans="2:7" s="30" customFormat="1" ht="18.75" x14ac:dyDescent="0.3"/>
    <row r="26" spans="2:7" s="30" customFormat="1" ht="18.75" x14ac:dyDescent="0.3"/>
    <row r="27" spans="2:7" s="30" customFormat="1" ht="18.75" x14ac:dyDescent="0.3"/>
    <row r="28" spans="2:7" s="30" customFormat="1" ht="18.75" customHeight="1" x14ac:dyDescent="0.3"/>
    <row r="29" spans="2:7" s="30" customFormat="1" ht="18.75" x14ac:dyDescent="0.3">
      <c r="E29" s="448"/>
      <c r="F29" s="448"/>
      <c r="G29" s="448"/>
    </row>
    <row r="30" spans="2:7" ht="18.75" x14ac:dyDescent="0.3">
      <c r="D30" s="56"/>
    </row>
  </sheetData>
  <mergeCells count="17">
    <mergeCell ref="B7:F7"/>
    <mergeCell ref="B9:B10"/>
    <mergeCell ref="C9:C10"/>
    <mergeCell ref="D9:D10"/>
    <mergeCell ref="E9:E10"/>
    <mergeCell ref="F9:F10"/>
    <mergeCell ref="R9:R10"/>
    <mergeCell ref="I9:I10"/>
    <mergeCell ref="J9:J10"/>
    <mergeCell ref="K9:K10"/>
    <mergeCell ref="L9:L10"/>
    <mergeCell ref="M9:M10"/>
    <mergeCell ref="E29:G29"/>
    <mergeCell ref="N9:N10"/>
    <mergeCell ref="O9:O10"/>
    <mergeCell ref="P9:P10"/>
    <mergeCell ref="Q9:Q10"/>
  </mergeCells>
  <pageMargins left="0.47013888888888899" right="0.37986111111111098" top="1" bottom="1" header="0.51180555555555496" footer="0.51180555555555496"/>
  <pageSetup scale="74" firstPageNumber="0"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FF"/>
    <pageSetUpPr fitToPage="1"/>
  </sheetPr>
  <dimension ref="A2:AMK36"/>
  <sheetViews>
    <sheetView zoomScale="75" zoomScaleNormal="75" workbookViewId="0">
      <selection activeCell="A5" sqref="A5:A7"/>
    </sheetView>
  </sheetViews>
  <sheetFormatPr defaultRowHeight="15.75" x14ac:dyDescent="0.25"/>
  <cols>
    <col min="1" max="2" width="9.140625" style="1" customWidth="1"/>
    <col min="3" max="3" width="38.85546875" style="1" customWidth="1"/>
    <col min="4" max="4" width="13.140625" style="1" customWidth="1"/>
    <col min="5" max="5" width="10.7109375" style="1" customWidth="1"/>
    <col min="6" max="7" width="10.28515625" style="1" customWidth="1"/>
    <col min="8" max="8" width="10.140625" style="1" customWidth="1"/>
    <col min="9" max="9" width="10.28515625" style="1" customWidth="1"/>
    <col min="10" max="10" width="10.140625" style="1" customWidth="1"/>
    <col min="11" max="11" width="10.5703125" style="1" customWidth="1"/>
    <col min="12" max="13" width="10.28515625" style="1" customWidth="1"/>
    <col min="14" max="14" width="11" style="1" customWidth="1"/>
    <col min="15" max="15" width="10.85546875" style="1" customWidth="1"/>
    <col min="16" max="16" width="10.42578125" style="1" customWidth="1"/>
    <col min="17" max="17" width="22.28515625" style="1" customWidth="1"/>
    <col min="18" max="18" width="13.140625" style="1" customWidth="1"/>
    <col min="19" max="1025" width="9.140625" style="1" customWidth="1"/>
  </cols>
  <sheetData>
    <row r="2" spans="2:18" x14ac:dyDescent="0.25">
      <c r="B2" s="3" t="s">
        <v>0</v>
      </c>
      <c r="Q2" s="2"/>
    </row>
    <row r="3" spans="2:18" x14ac:dyDescent="0.25">
      <c r="B3" s="3" t="s">
        <v>1</v>
      </c>
    </row>
    <row r="4" spans="2:18" x14ac:dyDescent="0.25">
      <c r="E4" s="153"/>
    </row>
    <row r="5" spans="2:18" ht="20.25" x14ac:dyDescent="0.3">
      <c r="B5" s="443" t="s">
        <v>566</v>
      </c>
      <c r="C5" s="443"/>
      <c r="D5" s="443"/>
      <c r="E5" s="443"/>
      <c r="F5" s="443"/>
      <c r="G5" s="443"/>
      <c r="H5" s="443"/>
      <c r="I5" s="443"/>
      <c r="J5" s="443"/>
      <c r="K5" s="443"/>
      <c r="L5" s="443"/>
      <c r="M5" s="443"/>
      <c r="N5" s="443"/>
      <c r="O5" s="443"/>
      <c r="P5" s="443"/>
      <c r="Q5" s="443"/>
    </row>
    <row r="6" spans="2:18" x14ac:dyDescent="0.25">
      <c r="E6" s="154"/>
      <c r="F6" s="154"/>
      <c r="G6" s="154"/>
      <c r="H6" s="154"/>
      <c r="I6" s="154"/>
      <c r="J6" s="154"/>
      <c r="K6" s="154"/>
      <c r="L6" s="154"/>
    </row>
    <row r="7" spans="2:18" x14ac:dyDescent="0.25">
      <c r="C7" s="451"/>
      <c r="D7" s="451"/>
      <c r="E7" s="451"/>
      <c r="F7" s="451"/>
      <c r="G7" s="451"/>
      <c r="H7" s="451"/>
      <c r="I7" s="451"/>
      <c r="J7" s="451"/>
      <c r="K7" s="451"/>
      <c r="L7" s="451"/>
      <c r="M7" s="451"/>
      <c r="N7" s="451"/>
      <c r="O7" s="451"/>
      <c r="P7" s="451"/>
      <c r="Q7" s="451"/>
      <c r="R7" s="451"/>
    </row>
    <row r="8" spans="2:18" x14ac:dyDescent="0.25">
      <c r="C8" s="452"/>
      <c r="D8" s="452"/>
      <c r="E8" s="452"/>
      <c r="F8" s="452"/>
      <c r="G8" s="452"/>
      <c r="H8" s="452"/>
      <c r="I8" s="452"/>
      <c r="J8" s="452"/>
      <c r="K8" s="452"/>
      <c r="L8" s="452"/>
      <c r="M8" s="452"/>
      <c r="N8" s="452"/>
      <c r="O8" s="452"/>
      <c r="P8" s="452"/>
      <c r="Q8" s="452"/>
      <c r="R8" s="452"/>
    </row>
    <row r="9" spans="2:18" x14ac:dyDescent="0.25">
      <c r="E9" s="154"/>
    </row>
    <row r="10" spans="2:18" ht="15.75" customHeight="1" x14ac:dyDescent="0.25">
      <c r="B10" s="453" t="s">
        <v>567</v>
      </c>
      <c r="C10" s="454" t="s">
        <v>568</v>
      </c>
      <c r="D10" s="455" t="s">
        <v>569</v>
      </c>
      <c r="E10" s="454" t="s">
        <v>570</v>
      </c>
      <c r="F10" s="454"/>
      <c r="G10" s="454"/>
      <c r="H10" s="454"/>
      <c r="I10" s="454"/>
      <c r="J10" s="454"/>
      <c r="K10" s="454"/>
      <c r="L10" s="454"/>
      <c r="M10" s="454"/>
      <c r="N10" s="454"/>
      <c r="O10" s="454"/>
      <c r="P10" s="454"/>
      <c r="Q10" s="155" t="s">
        <v>571</v>
      </c>
      <c r="R10" s="156"/>
    </row>
    <row r="11" spans="2:18" ht="16.5" customHeight="1" x14ac:dyDescent="0.25">
      <c r="B11" s="453"/>
      <c r="C11" s="454"/>
      <c r="D11" s="455"/>
      <c r="E11" s="450" t="s">
        <v>572</v>
      </c>
      <c r="F11" s="450" t="s">
        <v>573</v>
      </c>
      <c r="G11" s="450" t="s">
        <v>574</v>
      </c>
      <c r="H11" s="450" t="s">
        <v>575</v>
      </c>
      <c r="I11" s="450" t="s">
        <v>576</v>
      </c>
      <c r="J11" s="450" t="s">
        <v>577</v>
      </c>
      <c r="K11" s="450" t="s">
        <v>578</v>
      </c>
      <c r="L11" s="450" t="s">
        <v>579</v>
      </c>
      <c r="M11" s="450" t="s">
        <v>580</v>
      </c>
      <c r="N11" s="450" t="s">
        <v>581</v>
      </c>
      <c r="O11" s="450" t="s">
        <v>582</v>
      </c>
      <c r="P11" s="450" t="s">
        <v>583</v>
      </c>
      <c r="Q11" s="157" t="s">
        <v>584</v>
      </c>
    </row>
    <row r="12" spans="2:18" ht="32.25" customHeight="1" x14ac:dyDescent="0.25">
      <c r="B12" s="453"/>
      <c r="C12" s="454"/>
      <c r="D12" s="455"/>
      <c r="E12" s="450"/>
      <c r="F12" s="450"/>
      <c r="G12" s="450"/>
      <c r="H12" s="450"/>
      <c r="I12" s="450"/>
      <c r="J12" s="450"/>
      <c r="K12" s="450"/>
      <c r="L12" s="450"/>
      <c r="M12" s="450"/>
      <c r="N12" s="450"/>
      <c r="O12" s="450"/>
      <c r="P12" s="450"/>
      <c r="Q12" s="157" t="s">
        <v>585</v>
      </c>
    </row>
    <row r="13" spans="2:18" x14ac:dyDescent="0.25">
      <c r="B13" s="158" t="s">
        <v>55</v>
      </c>
      <c r="C13" s="159" t="s">
        <v>586</v>
      </c>
      <c r="D13" s="160"/>
      <c r="E13" s="160"/>
      <c r="F13" s="160"/>
      <c r="G13" s="160"/>
      <c r="H13" s="160"/>
      <c r="I13" s="160"/>
      <c r="J13" s="160"/>
      <c r="K13" s="160"/>
      <c r="L13" s="160"/>
      <c r="M13" s="160"/>
      <c r="N13" s="160"/>
      <c r="O13" s="160"/>
      <c r="P13" s="160"/>
      <c r="Q13" s="157"/>
    </row>
    <row r="14" spans="2:18" x14ac:dyDescent="0.25">
      <c r="B14" s="158" t="s">
        <v>68</v>
      </c>
      <c r="C14" s="161" t="s">
        <v>587</v>
      </c>
      <c r="D14" s="160">
        <v>60</v>
      </c>
      <c r="E14" s="160">
        <v>60</v>
      </c>
      <c r="F14" s="160">
        <v>60</v>
      </c>
      <c r="G14" s="160">
        <v>60</v>
      </c>
      <c r="H14" s="160">
        <v>60</v>
      </c>
      <c r="I14" s="160">
        <v>60</v>
      </c>
      <c r="J14" s="160">
        <v>60</v>
      </c>
      <c r="K14" s="160">
        <v>60</v>
      </c>
      <c r="L14" s="160">
        <v>60</v>
      </c>
      <c r="M14" s="160">
        <v>60</v>
      </c>
      <c r="N14" s="160">
        <v>60</v>
      </c>
      <c r="O14" s="160">
        <v>60</v>
      </c>
      <c r="P14" s="408">
        <v>69.900000000000006</v>
      </c>
      <c r="Q14" s="157">
        <v>100</v>
      </c>
    </row>
    <row r="15" spans="2:18" x14ac:dyDescent="0.25">
      <c r="B15" s="158" t="s">
        <v>497</v>
      </c>
      <c r="C15" s="161" t="s">
        <v>588</v>
      </c>
      <c r="D15" s="160">
        <v>68.39</v>
      </c>
      <c r="E15" s="160">
        <v>68.39</v>
      </c>
      <c r="F15" s="160">
        <v>68.39</v>
      </c>
      <c r="G15" s="160">
        <v>68.39</v>
      </c>
      <c r="H15" s="160">
        <v>68.39</v>
      </c>
      <c r="I15" s="160">
        <v>68.39</v>
      </c>
      <c r="J15" s="160">
        <v>68.39</v>
      </c>
      <c r="K15" s="160">
        <v>68.39</v>
      </c>
      <c r="L15" s="160">
        <v>68.39</v>
      </c>
      <c r="M15" s="160">
        <v>68.39</v>
      </c>
      <c r="N15" s="160">
        <v>68.39</v>
      </c>
      <c r="O15" s="160">
        <v>68.39</v>
      </c>
      <c r="P15" s="408">
        <v>79.900000000000006</v>
      </c>
      <c r="Q15" s="157">
        <v>110</v>
      </c>
    </row>
    <row r="16" spans="2:18" x14ac:dyDescent="0.25">
      <c r="B16" s="158" t="s">
        <v>91</v>
      </c>
      <c r="C16" s="161" t="s">
        <v>589</v>
      </c>
      <c r="D16" s="160">
        <v>108.83</v>
      </c>
      <c r="E16" s="160">
        <v>108.83</v>
      </c>
      <c r="F16" s="160">
        <v>108.83</v>
      </c>
      <c r="G16" s="160">
        <v>108.83</v>
      </c>
      <c r="H16" s="160">
        <v>108.83</v>
      </c>
      <c r="I16" s="160">
        <v>108.83</v>
      </c>
      <c r="J16" s="160">
        <v>108.83</v>
      </c>
      <c r="K16" s="160">
        <v>108.83</v>
      </c>
      <c r="L16" s="160">
        <v>108.83</v>
      </c>
      <c r="M16" s="160">
        <v>108.83</v>
      </c>
      <c r="N16" s="160">
        <v>108.83</v>
      </c>
      <c r="O16" s="160">
        <v>108.83</v>
      </c>
      <c r="P16" s="408">
        <v>126.9</v>
      </c>
      <c r="Q16" s="157">
        <v>110</v>
      </c>
      <c r="R16" s="3"/>
    </row>
    <row r="17" spans="2:17" x14ac:dyDescent="0.25">
      <c r="B17" s="158" t="s">
        <v>67</v>
      </c>
      <c r="C17" s="159" t="s">
        <v>590</v>
      </c>
      <c r="D17" s="160"/>
      <c r="E17" s="160"/>
      <c r="F17" s="160"/>
      <c r="G17" s="160"/>
      <c r="H17" s="160"/>
      <c r="I17" s="160"/>
      <c r="J17" s="160"/>
      <c r="K17" s="160"/>
      <c r="L17" s="160"/>
      <c r="M17" s="160"/>
      <c r="N17" s="160"/>
      <c r="O17" s="160"/>
      <c r="P17" s="160"/>
      <c r="Q17" s="157"/>
    </row>
    <row r="18" spans="2:17" x14ac:dyDescent="0.25">
      <c r="B18" s="158" t="s">
        <v>561</v>
      </c>
      <c r="C18" s="161" t="s">
        <v>587</v>
      </c>
      <c r="D18" s="160">
        <v>15</v>
      </c>
      <c r="E18" s="160">
        <v>15</v>
      </c>
      <c r="F18" s="160">
        <v>15</v>
      </c>
      <c r="G18" s="160">
        <v>15</v>
      </c>
      <c r="H18" s="160">
        <v>15</v>
      </c>
      <c r="I18" s="160">
        <v>15</v>
      </c>
      <c r="J18" s="160">
        <v>15</v>
      </c>
      <c r="K18" s="160">
        <v>15</v>
      </c>
      <c r="L18" s="160">
        <v>15</v>
      </c>
      <c r="M18" s="160">
        <v>15</v>
      </c>
      <c r="N18" s="160">
        <v>15</v>
      </c>
      <c r="O18" s="160">
        <v>15</v>
      </c>
      <c r="P18" s="160">
        <v>15</v>
      </c>
      <c r="Q18" s="157">
        <v>100</v>
      </c>
    </row>
    <row r="19" spans="2:17" x14ac:dyDescent="0.25">
      <c r="B19" s="158" t="s">
        <v>563</v>
      </c>
      <c r="C19" s="161" t="s">
        <v>588</v>
      </c>
      <c r="D19" s="160" t="s">
        <v>801</v>
      </c>
      <c r="E19" s="160" t="s">
        <v>801</v>
      </c>
      <c r="F19" s="160" t="s">
        <v>801</v>
      </c>
      <c r="G19" s="160" t="s">
        <v>801</v>
      </c>
      <c r="H19" s="160" t="s">
        <v>801</v>
      </c>
      <c r="I19" s="160" t="s">
        <v>801</v>
      </c>
      <c r="J19" s="160" t="s">
        <v>801</v>
      </c>
      <c r="K19" s="160" t="s">
        <v>801</v>
      </c>
      <c r="L19" s="160" t="s">
        <v>801</v>
      </c>
      <c r="M19" s="160" t="s">
        <v>801</v>
      </c>
      <c r="N19" s="160" t="s">
        <v>801</v>
      </c>
      <c r="O19" s="160" t="s">
        <v>801</v>
      </c>
      <c r="P19" s="160" t="s">
        <v>801</v>
      </c>
      <c r="Q19" s="157">
        <v>110</v>
      </c>
    </row>
    <row r="20" spans="2:17" x14ac:dyDescent="0.25">
      <c r="B20" s="158" t="s">
        <v>564</v>
      </c>
      <c r="C20" s="161" t="s">
        <v>589</v>
      </c>
      <c r="D20" s="160">
        <v>27.2</v>
      </c>
      <c r="E20" s="160">
        <v>27.2</v>
      </c>
      <c r="F20" s="160">
        <v>27.2</v>
      </c>
      <c r="G20" s="160">
        <v>27.2</v>
      </c>
      <c r="H20" s="160">
        <v>27.2</v>
      </c>
      <c r="I20" s="160">
        <v>27.2</v>
      </c>
      <c r="J20" s="160">
        <v>27.2</v>
      </c>
      <c r="K20" s="160">
        <v>27.2</v>
      </c>
      <c r="L20" s="160">
        <v>27.2</v>
      </c>
      <c r="M20" s="160">
        <v>27.2</v>
      </c>
      <c r="N20" s="160">
        <v>27.2</v>
      </c>
      <c r="O20" s="160">
        <v>27.2</v>
      </c>
      <c r="P20" s="160">
        <v>27.2</v>
      </c>
      <c r="Q20" s="157">
        <v>110</v>
      </c>
    </row>
    <row r="21" spans="2:17" x14ac:dyDescent="0.25">
      <c r="B21" s="158" t="s">
        <v>565</v>
      </c>
      <c r="C21" s="159" t="s">
        <v>591</v>
      </c>
      <c r="D21" s="160"/>
      <c r="E21" s="160"/>
      <c r="F21" s="160"/>
      <c r="G21" s="160"/>
      <c r="H21" s="160"/>
      <c r="I21" s="160"/>
      <c r="J21" s="160"/>
      <c r="K21" s="160"/>
      <c r="L21" s="160"/>
      <c r="M21" s="160"/>
      <c r="N21" s="160"/>
      <c r="O21" s="160"/>
      <c r="P21" s="160"/>
      <c r="Q21" s="157"/>
    </row>
    <row r="22" spans="2:17" x14ac:dyDescent="0.25">
      <c r="B22" s="158" t="s">
        <v>592</v>
      </c>
      <c r="C22" s="161" t="s">
        <v>587</v>
      </c>
      <c r="D22" s="160">
        <v>10.86</v>
      </c>
      <c r="E22" s="160">
        <v>10.86</v>
      </c>
      <c r="F22" s="160">
        <v>10.86</v>
      </c>
      <c r="G22" s="160">
        <v>10.86</v>
      </c>
      <c r="H22" s="160">
        <v>10.86</v>
      </c>
      <c r="I22" s="160">
        <v>10.86</v>
      </c>
      <c r="J22" s="160">
        <v>10.86</v>
      </c>
      <c r="K22" s="160">
        <v>10.86</v>
      </c>
      <c r="L22" s="160">
        <v>10.86</v>
      </c>
      <c r="M22" s="160">
        <v>10.86</v>
      </c>
      <c r="N22" s="160">
        <v>10.86</v>
      </c>
      <c r="O22" s="160">
        <v>10.86</v>
      </c>
      <c r="P22" s="160">
        <v>10.86</v>
      </c>
      <c r="Q22" s="157">
        <v>100</v>
      </c>
    </row>
    <row r="23" spans="2:17" x14ac:dyDescent="0.25">
      <c r="B23" s="158" t="s">
        <v>593</v>
      </c>
      <c r="C23" s="161" t="s">
        <v>588</v>
      </c>
      <c r="D23" s="160">
        <v>17.48</v>
      </c>
      <c r="E23" s="160">
        <v>17.48</v>
      </c>
      <c r="F23" s="160">
        <v>17.48</v>
      </c>
      <c r="G23" s="160">
        <v>17.48</v>
      </c>
      <c r="H23" s="160">
        <v>17.48</v>
      </c>
      <c r="I23" s="160">
        <v>17.48</v>
      </c>
      <c r="J23" s="160">
        <v>17.48</v>
      </c>
      <c r="K23" s="160">
        <v>17.48</v>
      </c>
      <c r="L23" s="160">
        <v>17.48</v>
      </c>
      <c r="M23" s="160">
        <v>17.48</v>
      </c>
      <c r="N23" s="160">
        <v>17.48</v>
      </c>
      <c r="O23" s="160">
        <v>17.48</v>
      </c>
      <c r="P23" s="160">
        <v>17.48</v>
      </c>
      <c r="Q23" s="157">
        <v>110</v>
      </c>
    </row>
    <row r="24" spans="2:17" x14ac:dyDescent="0.25">
      <c r="B24" s="158" t="s">
        <v>54</v>
      </c>
      <c r="C24" s="161" t="s">
        <v>589</v>
      </c>
      <c r="D24" s="160">
        <v>21.74</v>
      </c>
      <c r="E24" s="160">
        <v>21.74</v>
      </c>
      <c r="F24" s="160">
        <v>21.74</v>
      </c>
      <c r="G24" s="160">
        <v>21.74</v>
      </c>
      <c r="H24" s="160">
        <v>21.74</v>
      </c>
      <c r="I24" s="160">
        <v>21.74</v>
      </c>
      <c r="J24" s="160">
        <v>21.74</v>
      </c>
      <c r="K24" s="160">
        <v>21.74</v>
      </c>
      <c r="L24" s="160">
        <v>21.74</v>
      </c>
      <c r="M24" s="160">
        <v>21.74</v>
      </c>
      <c r="N24" s="160">
        <v>21.74</v>
      </c>
      <c r="O24" s="160">
        <v>21.74</v>
      </c>
      <c r="P24" s="160">
        <v>21.74</v>
      </c>
      <c r="Q24" s="157">
        <v>110</v>
      </c>
    </row>
    <row r="25" spans="2:17" x14ac:dyDescent="0.25">
      <c r="B25" s="158" t="s">
        <v>594</v>
      </c>
      <c r="C25" s="159" t="s">
        <v>595</v>
      </c>
      <c r="D25" s="160"/>
      <c r="E25" s="160"/>
      <c r="F25" s="160"/>
      <c r="G25" s="160"/>
      <c r="H25" s="160"/>
      <c r="I25" s="160"/>
      <c r="J25" s="160"/>
      <c r="K25" s="160"/>
      <c r="L25" s="160"/>
      <c r="M25" s="160"/>
      <c r="N25" s="160"/>
      <c r="O25" s="160"/>
      <c r="P25" s="160"/>
      <c r="Q25" s="157"/>
    </row>
    <row r="26" spans="2:17" ht="18" customHeight="1" x14ac:dyDescent="0.25">
      <c r="B26" s="158" t="s">
        <v>596</v>
      </c>
      <c r="C26" s="161" t="s">
        <v>597</v>
      </c>
      <c r="D26" s="162">
        <v>48768.480000000003</v>
      </c>
      <c r="E26" s="162">
        <v>48768.480000000003</v>
      </c>
      <c r="F26" s="162">
        <v>48768.480000000003</v>
      </c>
      <c r="G26" s="162">
        <v>48768.480000000003</v>
      </c>
      <c r="H26" s="162">
        <v>48768.480000000003</v>
      </c>
      <c r="I26" s="162">
        <v>48768.480000000003</v>
      </c>
      <c r="J26" s="162">
        <v>48768.480000000003</v>
      </c>
      <c r="K26" s="162">
        <v>48768.480000000003</v>
      </c>
      <c r="L26" s="162">
        <v>48768.480000000003</v>
      </c>
      <c r="M26" s="162">
        <v>48768.480000000003</v>
      </c>
      <c r="N26" s="162">
        <v>48768.480000000003</v>
      </c>
      <c r="O26" s="162">
        <v>48768.480000000003</v>
      </c>
      <c r="P26" s="162">
        <v>48768.480000000003</v>
      </c>
      <c r="Q26" s="157">
        <v>100</v>
      </c>
    </row>
    <row r="27" spans="2:17" x14ac:dyDescent="0.25">
      <c r="B27" s="163" t="s">
        <v>524</v>
      </c>
      <c r="C27" s="164" t="s">
        <v>598</v>
      </c>
      <c r="D27" s="165" t="s">
        <v>599</v>
      </c>
      <c r="E27" s="165" t="s">
        <v>599</v>
      </c>
      <c r="F27" s="165" t="s">
        <v>599</v>
      </c>
      <c r="G27" s="165" t="s">
        <v>599</v>
      </c>
      <c r="H27" s="165" t="s">
        <v>599</v>
      </c>
      <c r="I27" s="165" t="s">
        <v>599</v>
      </c>
      <c r="J27" s="165" t="s">
        <v>599</v>
      </c>
      <c r="K27" s="165" t="s">
        <v>599</v>
      </c>
      <c r="L27" s="165" t="s">
        <v>599</v>
      </c>
      <c r="M27" s="165" t="s">
        <v>599</v>
      </c>
      <c r="N27" s="165" t="s">
        <v>599</v>
      </c>
      <c r="O27" s="165" t="s">
        <v>599</v>
      </c>
      <c r="P27" s="165" t="s">
        <v>599</v>
      </c>
      <c r="Q27" s="166">
        <v>100</v>
      </c>
    </row>
    <row r="28" spans="2:17" x14ac:dyDescent="0.25">
      <c r="B28" s="163" t="s">
        <v>526</v>
      </c>
      <c r="C28" s="164" t="s">
        <v>600</v>
      </c>
      <c r="D28" s="165" t="s">
        <v>601</v>
      </c>
      <c r="E28" s="165" t="s">
        <v>601</v>
      </c>
      <c r="F28" s="165" t="s">
        <v>601</v>
      </c>
      <c r="G28" s="165" t="s">
        <v>601</v>
      </c>
      <c r="H28" s="165" t="s">
        <v>601</v>
      </c>
      <c r="I28" s="165" t="s">
        <v>601</v>
      </c>
      <c r="J28" s="165" t="s">
        <v>601</v>
      </c>
      <c r="K28" s="165" t="s">
        <v>601</v>
      </c>
      <c r="L28" s="165" t="s">
        <v>601</v>
      </c>
      <c r="M28" s="165" t="s">
        <v>601</v>
      </c>
      <c r="N28" s="165" t="s">
        <v>601</v>
      </c>
      <c r="O28" s="165" t="s">
        <v>601</v>
      </c>
      <c r="P28" s="165" t="s">
        <v>601</v>
      </c>
      <c r="Q28" s="166">
        <v>100</v>
      </c>
    </row>
    <row r="29" spans="2:17" x14ac:dyDescent="0.25">
      <c r="B29" s="163" t="s">
        <v>528</v>
      </c>
      <c r="C29" s="407" t="s">
        <v>602</v>
      </c>
      <c r="D29" s="165"/>
      <c r="E29" s="165"/>
      <c r="F29" s="165"/>
      <c r="G29" s="165"/>
      <c r="H29" s="165"/>
      <c r="I29" s="165"/>
      <c r="J29" s="165"/>
      <c r="K29" s="165"/>
      <c r="L29" s="165"/>
      <c r="M29" s="165"/>
      <c r="N29" s="165"/>
      <c r="O29" s="165"/>
      <c r="P29" s="165"/>
      <c r="Q29" s="166"/>
    </row>
    <row r="30" spans="2:17" x14ac:dyDescent="0.25">
      <c r="B30" s="163" t="s">
        <v>530</v>
      </c>
      <c r="C30" s="164" t="s">
        <v>603</v>
      </c>
      <c r="D30" s="165" t="s">
        <v>604</v>
      </c>
      <c r="E30" s="165" t="s">
        <v>604</v>
      </c>
      <c r="F30" s="165" t="s">
        <v>604</v>
      </c>
      <c r="G30" s="165" t="s">
        <v>604</v>
      </c>
      <c r="H30" s="165" t="s">
        <v>604</v>
      </c>
      <c r="I30" s="165" t="s">
        <v>604</v>
      </c>
      <c r="J30" s="165" t="s">
        <v>604</v>
      </c>
      <c r="K30" s="165" t="s">
        <v>604</v>
      </c>
      <c r="L30" s="165" t="s">
        <v>604</v>
      </c>
      <c r="M30" s="165" t="s">
        <v>604</v>
      </c>
      <c r="N30" s="165" t="s">
        <v>604</v>
      </c>
      <c r="O30" s="165" t="s">
        <v>604</v>
      </c>
      <c r="P30" s="165" t="s">
        <v>604</v>
      </c>
      <c r="Q30" s="166">
        <v>100</v>
      </c>
    </row>
    <row r="31" spans="2:17" x14ac:dyDescent="0.25">
      <c r="B31" s="163" t="s">
        <v>532</v>
      </c>
      <c r="C31" s="164" t="s">
        <v>605</v>
      </c>
      <c r="D31" s="165" t="s">
        <v>606</v>
      </c>
      <c r="E31" s="165" t="s">
        <v>606</v>
      </c>
      <c r="F31" s="165" t="s">
        <v>606</v>
      </c>
      <c r="G31" s="165" t="s">
        <v>606</v>
      </c>
      <c r="H31" s="165" t="s">
        <v>606</v>
      </c>
      <c r="I31" s="165" t="s">
        <v>606</v>
      </c>
      <c r="J31" s="165" t="s">
        <v>606</v>
      </c>
      <c r="K31" s="165" t="s">
        <v>606</v>
      </c>
      <c r="L31" s="165" t="s">
        <v>606</v>
      </c>
      <c r="M31" s="165" t="s">
        <v>606</v>
      </c>
      <c r="N31" s="165" t="s">
        <v>606</v>
      </c>
      <c r="O31" s="165" t="s">
        <v>606</v>
      </c>
      <c r="P31" s="165" t="s">
        <v>606</v>
      </c>
      <c r="Q31" s="166">
        <v>100</v>
      </c>
    </row>
    <row r="32" spans="2:17" x14ac:dyDescent="0.25">
      <c r="B32" s="167" t="s">
        <v>534</v>
      </c>
      <c r="C32" s="168" t="s">
        <v>607</v>
      </c>
      <c r="D32" s="169" t="s">
        <v>608</v>
      </c>
      <c r="E32" s="169" t="s">
        <v>608</v>
      </c>
      <c r="F32" s="169" t="s">
        <v>608</v>
      </c>
      <c r="G32" s="169" t="s">
        <v>608</v>
      </c>
      <c r="H32" s="169" t="s">
        <v>608</v>
      </c>
      <c r="I32" s="169" t="s">
        <v>608</v>
      </c>
      <c r="J32" s="169" t="s">
        <v>608</v>
      </c>
      <c r="K32" s="169" t="s">
        <v>608</v>
      </c>
      <c r="L32" s="169" t="s">
        <v>608</v>
      </c>
      <c r="M32" s="169" t="s">
        <v>608</v>
      </c>
      <c r="N32" s="169" t="s">
        <v>608</v>
      </c>
      <c r="O32" s="169" t="s">
        <v>608</v>
      </c>
      <c r="P32" s="169" t="s">
        <v>608</v>
      </c>
      <c r="Q32" s="170">
        <v>100</v>
      </c>
    </row>
    <row r="33" spans="3:17" ht="24.75" customHeight="1" x14ac:dyDescent="0.25">
      <c r="C33" s="156"/>
      <c r="D33" s="156"/>
      <c r="E33" s="156"/>
      <c r="F33" s="156"/>
      <c r="G33" s="156"/>
      <c r="H33" s="156"/>
      <c r="I33" s="156"/>
      <c r="J33" s="156"/>
      <c r="K33" s="156"/>
      <c r="L33" s="156"/>
      <c r="M33" s="156"/>
      <c r="N33" s="156"/>
      <c r="O33" s="156"/>
      <c r="P33" s="156"/>
      <c r="Q33" s="156"/>
    </row>
    <row r="35" spans="3:17" x14ac:dyDescent="0.25">
      <c r="N35" s="156"/>
    </row>
    <row r="36" spans="3:17" x14ac:dyDescent="0.25">
      <c r="C36" s="1" t="s">
        <v>767</v>
      </c>
      <c r="H36" s="171"/>
    </row>
  </sheetData>
  <mergeCells count="19">
    <mergeCell ref="M11:M12"/>
    <mergeCell ref="N11:N12"/>
    <mergeCell ref="O11:O12"/>
    <mergeCell ref="P11:P12"/>
    <mergeCell ref="B5:Q5"/>
    <mergeCell ref="C7:R7"/>
    <mergeCell ref="C8:R8"/>
    <mergeCell ref="B10:B12"/>
    <mergeCell ref="C10:C12"/>
    <mergeCell ref="D10:D12"/>
    <mergeCell ref="E10:P10"/>
    <mergeCell ref="E11:E12"/>
    <mergeCell ref="F11:F12"/>
    <mergeCell ref="G11:G12"/>
    <mergeCell ref="H11:H12"/>
    <mergeCell ref="I11:I12"/>
    <mergeCell ref="J11:J12"/>
    <mergeCell ref="K11:K12"/>
    <mergeCell ref="L11:L12"/>
  </mergeCells>
  <pageMargins left="0.75" right="0.75" top="1" bottom="1" header="0.51180555555555496" footer="0.51180555555555496"/>
  <pageSetup scale="55" firstPageNumber="0"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FF"/>
    <pageSetUpPr fitToPage="1"/>
  </sheetPr>
  <dimension ref="A2:AMK55"/>
  <sheetViews>
    <sheetView zoomScale="75" zoomScaleNormal="75" workbookViewId="0"/>
  </sheetViews>
  <sheetFormatPr defaultRowHeight="15.75" x14ac:dyDescent="0.25"/>
  <cols>
    <col min="1" max="1" width="19.42578125" style="90" customWidth="1"/>
    <col min="2" max="7" width="30.140625" style="90" customWidth="1"/>
    <col min="8" max="8" width="18.85546875" style="90" customWidth="1"/>
    <col min="9" max="9" width="15.5703125" style="90" customWidth="1"/>
    <col min="10" max="1025" width="9.140625" style="90" customWidth="1"/>
  </cols>
  <sheetData>
    <row r="2" spans="2:10" ht="17.25" customHeight="1" x14ac:dyDescent="0.25"/>
    <row r="3" spans="2:10" x14ac:dyDescent="0.25">
      <c r="B3" s="93" t="s">
        <v>103</v>
      </c>
      <c r="C3" s="93"/>
      <c r="D3" s="93"/>
      <c r="E3" s="93"/>
      <c r="F3" s="93"/>
      <c r="G3" s="2"/>
    </row>
    <row r="4" spans="2:10" x14ac:dyDescent="0.25">
      <c r="B4" s="93" t="s">
        <v>1</v>
      </c>
      <c r="C4" s="93"/>
      <c r="D4" s="93"/>
      <c r="E4" s="93"/>
      <c r="F4" s="93"/>
    </row>
    <row r="7" spans="2:10" ht="22.5" customHeight="1" x14ac:dyDescent="0.3">
      <c r="B7" s="459" t="s">
        <v>609</v>
      </c>
      <c r="C7" s="459"/>
      <c r="D7" s="459"/>
      <c r="E7" s="459"/>
      <c r="F7" s="459"/>
      <c r="G7" s="459"/>
      <c r="H7" s="93"/>
      <c r="I7" s="93"/>
    </row>
    <row r="8" spans="2:10" x14ac:dyDescent="0.25">
      <c r="G8" s="172"/>
      <c r="H8" s="172"/>
      <c r="I8" s="172"/>
    </row>
    <row r="9" spans="2:10" x14ac:dyDescent="0.25">
      <c r="G9" s="173" t="s">
        <v>492</v>
      </c>
    </row>
    <row r="10" spans="2:10" s="174" customFormat="1" ht="18" customHeight="1" x14ac:dyDescent="0.3">
      <c r="B10" s="460" t="s">
        <v>755</v>
      </c>
      <c r="C10" s="460"/>
      <c r="D10" s="460"/>
      <c r="E10" s="460"/>
      <c r="F10" s="460"/>
      <c r="G10" s="460"/>
      <c r="J10" s="175"/>
    </row>
    <row r="11" spans="2:10" s="174" customFormat="1" ht="21.75" customHeight="1" x14ac:dyDescent="0.3">
      <c r="B11" s="460"/>
      <c r="C11" s="460"/>
      <c r="D11" s="460"/>
      <c r="E11" s="460"/>
      <c r="F11" s="460"/>
      <c r="G11" s="460"/>
    </row>
    <row r="12" spans="2:10" s="174" customFormat="1" ht="54.75" customHeight="1" x14ac:dyDescent="0.3">
      <c r="B12" s="176" t="s">
        <v>610</v>
      </c>
      <c r="C12" s="177" t="s">
        <v>611</v>
      </c>
      <c r="D12" s="177" t="s">
        <v>612</v>
      </c>
      <c r="E12" s="177" t="s">
        <v>613</v>
      </c>
      <c r="F12" s="177" t="s">
        <v>614</v>
      </c>
      <c r="G12" s="178" t="s">
        <v>615</v>
      </c>
    </row>
    <row r="13" spans="2:10" s="174" customFormat="1" ht="17.25" customHeight="1" x14ac:dyDescent="0.3">
      <c r="B13" s="179"/>
      <c r="C13" s="177">
        <v>1</v>
      </c>
      <c r="D13" s="177">
        <v>2</v>
      </c>
      <c r="E13" s="177">
        <v>3</v>
      </c>
      <c r="F13" s="177" t="s">
        <v>616</v>
      </c>
      <c r="G13" s="178">
        <v>5</v>
      </c>
    </row>
    <row r="14" spans="2:10" s="174" customFormat="1" ht="33" customHeight="1" x14ac:dyDescent="0.3">
      <c r="B14" s="180" t="s">
        <v>617</v>
      </c>
      <c r="C14" s="181"/>
      <c r="D14" s="181"/>
      <c r="E14" s="182"/>
      <c r="F14" s="181"/>
      <c r="G14" s="183"/>
    </row>
    <row r="15" spans="2:10" s="174" customFormat="1" ht="33" customHeight="1" x14ac:dyDescent="0.3">
      <c r="B15" s="184" t="s">
        <v>618</v>
      </c>
      <c r="C15" s="181"/>
      <c r="D15" s="181"/>
      <c r="E15" s="182"/>
      <c r="F15" s="181"/>
      <c r="G15" s="183"/>
    </row>
    <row r="16" spans="2:10" s="174" customFormat="1" ht="33" customHeight="1" x14ac:dyDescent="0.3">
      <c r="B16" s="185" t="s">
        <v>619</v>
      </c>
      <c r="C16" s="181"/>
      <c r="D16" s="181"/>
      <c r="E16" s="182"/>
      <c r="F16" s="186"/>
      <c r="G16" s="187"/>
    </row>
    <row r="17" spans="2:7" s="174" customFormat="1" ht="42.75" customHeight="1" x14ac:dyDescent="0.3">
      <c r="B17" s="188"/>
      <c r="C17" s="189"/>
      <c r="D17" s="190"/>
      <c r="E17" s="191"/>
      <c r="F17" s="192" t="s">
        <v>492</v>
      </c>
      <c r="G17" s="192"/>
    </row>
    <row r="18" spans="2:7" s="174" customFormat="1" ht="33" customHeight="1" x14ac:dyDescent="0.3">
      <c r="B18" s="458" t="s">
        <v>756</v>
      </c>
      <c r="C18" s="458"/>
      <c r="D18" s="458"/>
      <c r="E18" s="458"/>
      <c r="F18" s="458"/>
      <c r="G18" s="193"/>
    </row>
    <row r="19" spans="2:7" s="174" customFormat="1" ht="18.75" x14ac:dyDescent="0.3">
      <c r="B19" s="194"/>
      <c r="C19" s="177" t="s">
        <v>620</v>
      </c>
      <c r="D19" s="177" t="s">
        <v>621</v>
      </c>
      <c r="E19" s="177" t="s">
        <v>622</v>
      </c>
      <c r="F19" s="195" t="s">
        <v>623</v>
      </c>
      <c r="G19" s="196"/>
    </row>
    <row r="20" spans="2:7" s="174" customFormat="1" ht="33" customHeight="1" x14ac:dyDescent="0.3">
      <c r="B20" s="180" t="s">
        <v>617</v>
      </c>
      <c r="C20" s="181"/>
      <c r="D20" s="181"/>
      <c r="E20" s="181"/>
      <c r="F20" s="197"/>
      <c r="G20" s="90"/>
    </row>
    <row r="21" spans="2:7" ht="33" customHeight="1" x14ac:dyDescent="0.25">
      <c r="B21" s="198" t="s">
        <v>618</v>
      </c>
      <c r="C21" s="182"/>
      <c r="D21" s="182"/>
      <c r="E21" s="199"/>
      <c r="F21" s="200"/>
    </row>
    <row r="22" spans="2:7" ht="33" customHeight="1" x14ac:dyDescent="0.25">
      <c r="B22" s="185" t="s">
        <v>619</v>
      </c>
      <c r="C22" s="201"/>
      <c r="D22" s="202"/>
      <c r="E22" s="203"/>
      <c r="F22" s="204"/>
    </row>
    <row r="23" spans="2:7" ht="33" customHeight="1" x14ac:dyDescent="0.25">
      <c r="G23" s="173" t="s">
        <v>492</v>
      </c>
    </row>
    <row r="24" spans="2:7" ht="33" customHeight="1" x14ac:dyDescent="0.25">
      <c r="B24" s="458" t="s">
        <v>757</v>
      </c>
      <c r="C24" s="458"/>
      <c r="D24" s="458"/>
      <c r="E24" s="458"/>
      <c r="F24" s="458"/>
      <c r="G24" s="458"/>
    </row>
    <row r="25" spans="2:7" ht="47.25" customHeight="1" x14ac:dyDescent="0.25">
      <c r="B25" s="180" t="s">
        <v>610</v>
      </c>
      <c r="C25" s="177" t="s">
        <v>611</v>
      </c>
      <c r="D25" s="177" t="s">
        <v>612</v>
      </c>
      <c r="E25" s="177" t="s">
        <v>613</v>
      </c>
      <c r="F25" s="177" t="s">
        <v>614</v>
      </c>
      <c r="G25" s="178" t="s">
        <v>624</v>
      </c>
    </row>
    <row r="26" spans="2:7" ht="17.25" customHeight="1" x14ac:dyDescent="0.25">
      <c r="B26" s="456" t="s">
        <v>617</v>
      </c>
      <c r="C26" s="177">
        <v>1</v>
      </c>
      <c r="D26" s="177">
        <v>2</v>
      </c>
      <c r="E26" s="177">
        <v>3</v>
      </c>
      <c r="F26" s="177" t="s">
        <v>616</v>
      </c>
      <c r="G26" s="178">
        <v>5</v>
      </c>
    </row>
    <row r="27" spans="2:7" ht="33" customHeight="1" x14ac:dyDescent="0.25">
      <c r="B27" s="456"/>
      <c r="C27" s="181"/>
      <c r="D27" s="181"/>
      <c r="E27" s="181"/>
      <c r="F27" s="181"/>
      <c r="G27" s="205"/>
    </row>
    <row r="28" spans="2:7" ht="33" customHeight="1" x14ac:dyDescent="0.25">
      <c r="B28" s="198" t="s">
        <v>618</v>
      </c>
      <c r="C28" s="199"/>
      <c r="D28" s="199"/>
      <c r="E28" s="199"/>
      <c r="F28" s="199"/>
      <c r="G28" s="206"/>
    </row>
    <row r="29" spans="2:7" ht="33" customHeight="1" x14ac:dyDescent="0.25">
      <c r="B29" s="185" t="s">
        <v>619</v>
      </c>
      <c r="C29" s="201"/>
      <c r="D29" s="201"/>
      <c r="E29" s="201"/>
      <c r="F29" s="201"/>
      <c r="G29" s="207"/>
    </row>
    <row r="30" spans="2:7" ht="33" customHeight="1" x14ac:dyDescent="0.25">
      <c r="G30" s="173" t="s">
        <v>492</v>
      </c>
    </row>
    <row r="31" spans="2:7" ht="33" customHeight="1" x14ac:dyDescent="0.25">
      <c r="B31" s="458" t="s">
        <v>758</v>
      </c>
      <c r="C31" s="458"/>
      <c r="D31" s="458"/>
      <c r="E31" s="458"/>
      <c r="F31" s="458"/>
      <c r="G31" s="458"/>
    </row>
    <row r="32" spans="2:7" ht="47.25" customHeight="1" x14ac:dyDescent="0.25">
      <c r="B32" s="194" t="s">
        <v>610</v>
      </c>
      <c r="C32" s="177" t="s">
        <v>611</v>
      </c>
      <c r="D32" s="177" t="s">
        <v>612</v>
      </c>
      <c r="E32" s="177" t="s">
        <v>613</v>
      </c>
      <c r="F32" s="177" t="s">
        <v>614</v>
      </c>
      <c r="G32" s="178" t="s">
        <v>625</v>
      </c>
    </row>
    <row r="33" spans="2:7" ht="17.25" customHeight="1" x14ac:dyDescent="0.25">
      <c r="B33" s="456" t="s">
        <v>617</v>
      </c>
      <c r="C33" s="177">
        <v>1</v>
      </c>
      <c r="D33" s="177">
        <v>2</v>
      </c>
      <c r="E33" s="177">
        <v>3</v>
      </c>
      <c r="F33" s="177" t="s">
        <v>616</v>
      </c>
      <c r="G33" s="178">
        <v>5</v>
      </c>
    </row>
    <row r="34" spans="2:7" ht="33" customHeight="1" x14ac:dyDescent="0.25">
      <c r="B34" s="456"/>
      <c r="C34" s="181"/>
      <c r="D34" s="181"/>
      <c r="E34" s="181"/>
      <c r="F34" s="181"/>
      <c r="G34" s="205"/>
    </row>
    <row r="35" spans="2:7" ht="33" customHeight="1" x14ac:dyDescent="0.25">
      <c r="B35" s="184" t="s">
        <v>618</v>
      </c>
      <c r="C35" s="182"/>
      <c r="D35" s="182"/>
      <c r="E35" s="182"/>
      <c r="F35" s="208"/>
      <c r="G35" s="206"/>
    </row>
    <row r="36" spans="2:7" ht="33" customHeight="1" x14ac:dyDescent="0.25">
      <c r="B36" s="209" t="s">
        <v>619</v>
      </c>
      <c r="C36" s="210"/>
      <c r="D36" s="210"/>
      <c r="E36" s="210"/>
      <c r="F36" s="211"/>
      <c r="G36" s="207"/>
    </row>
    <row r="37" spans="2:7" ht="33" customHeight="1" x14ac:dyDescent="0.25">
      <c r="G37" s="173" t="s">
        <v>492</v>
      </c>
    </row>
    <row r="38" spans="2:7" ht="33" customHeight="1" x14ac:dyDescent="0.25">
      <c r="B38" s="458" t="s">
        <v>759</v>
      </c>
      <c r="C38" s="458"/>
      <c r="D38" s="458"/>
      <c r="E38" s="458"/>
      <c r="F38" s="458"/>
      <c r="G38" s="458"/>
    </row>
    <row r="39" spans="2:7" ht="43.5" customHeight="1" x14ac:dyDescent="0.25">
      <c r="B39" s="194" t="s">
        <v>610</v>
      </c>
      <c r="C39" s="177" t="s">
        <v>611</v>
      </c>
      <c r="D39" s="177" t="s">
        <v>612</v>
      </c>
      <c r="E39" s="177" t="s">
        <v>613</v>
      </c>
      <c r="F39" s="177" t="s">
        <v>614</v>
      </c>
      <c r="G39" s="178" t="s">
        <v>626</v>
      </c>
    </row>
    <row r="40" spans="2:7" ht="17.25" customHeight="1" x14ac:dyDescent="0.25">
      <c r="B40" s="456" t="s">
        <v>617</v>
      </c>
      <c r="C40" s="177">
        <v>1</v>
      </c>
      <c r="D40" s="177">
        <v>2</v>
      </c>
      <c r="E40" s="177">
        <v>3</v>
      </c>
      <c r="F40" s="177" t="s">
        <v>616</v>
      </c>
      <c r="G40" s="178">
        <v>5</v>
      </c>
    </row>
    <row r="41" spans="2:7" ht="33" customHeight="1" x14ac:dyDescent="0.25">
      <c r="B41" s="456"/>
      <c r="C41" s="181"/>
      <c r="D41" s="181"/>
      <c r="E41" s="181"/>
      <c r="F41" s="181"/>
      <c r="G41" s="205"/>
    </row>
    <row r="42" spans="2:7" ht="33" customHeight="1" x14ac:dyDescent="0.25">
      <c r="B42" s="184" t="s">
        <v>627</v>
      </c>
      <c r="C42" s="182"/>
      <c r="D42" s="182"/>
      <c r="E42" s="182"/>
      <c r="F42" s="208"/>
      <c r="G42" s="206"/>
    </row>
    <row r="43" spans="2:7" ht="33" customHeight="1" x14ac:dyDescent="0.25">
      <c r="B43" s="209" t="s">
        <v>619</v>
      </c>
      <c r="C43" s="210"/>
      <c r="D43" s="210"/>
      <c r="E43" s="210"/>
      <c r="F43" s="211"/>
      <c r="G43" s="207"/>
    </row>
    <row r="44" spans="2:7" ht="33" customHeight="1" x14ac:dyDescent="0.25">
      <c r="G44" s="173" t="s">
        <v>492</v>
      </c>
    </row>
    <row r="45" spans="2:7" ht="33" customHeight="1" x14ac:dyDescent="0.25">
      <c r="B45" s="458" t="s">
        <v>760</v>
      </c>
      <c r="C45" s="458"/>
      <c r="D45" s="458"/>
      <c r="E45" s="458"/>
      <c r="F45" s="458"/>
      <c r="G45" s="458"/>
    </row>
    <row r="46" spans="2:7" ht="44.25" customHeight="1" x14ac:dyDescent="0.25">
      <c r="B46" s="194" t="s">
        <v>610</v>
      </c>
      <c r="C46" s="177" t="s">
        <v>611</v>
      </c>
      <c r="D46" s="177" t="s">
        <v>612</v>
      </c>
      <c r="E46" s="177" t="s">
        <v>613</v>
      </c>
      <c r="F46" s="177" t="s">
        <v>614</v>
      </c>
      <c r="G46" s="178" t="s">
        <v>628</v>
      </c>
    </row>
    <row r="47" spans="2:7" ht="17.25" customHeight="1" x14ac:dyDescent="0.25">
      <c r="B47" s="456" t="s">
        <v>617</v>
      </c>
      <c r="C47" s="177">
        <v>1</v>
      </c>
      <c r="D47" s="177">
        <v>2</v>
      </c>
      <c r="E47" s="177">
        <v>3</v>
      </c>
      <c r="F47" s="177" t="s">
        <v>616</v>
      </c>
      <c r="G47" s="178">
        <v>5</v>
      </c>
    </row>
    <row r="48" spans="2:7" ht="33" customHeight="1" x14ac:dyDescent="0.25">
      <c r="B48" s="456"/>
      <c r="C48" s="181"/>
      <c r="D48" s="181"/>
      <c r="E48" s="181"/>
      <c r="F48" s="181"/>
      <c r="G48" s="205"/>
    </row>
    <row r="49" spans="2:7" ht="33" customHeight="1" x14ac:dyDescent="0.25">
      <c r="B49" s="198" t="s">
        <v>618</v>
      </c>
      <c r="C49" s="199"/>
      <c r="D49" s="182"/>
      <c r="E49" s="199"/>
      <c r="F49" s="212"/>
      <c r="G49" s="206"/>
    </row>
    <row r="50" spans="2:7" ht="33" customHeight="1" x14ac:dyDescent="0.25">
      <c r="B50" s="185" t="s">
        <v>619</v>
      </c>
      <c r="C50" s="201"/>
      <c r="D50" s="210"/>
      <c r="E50" s="201"/>
      <c r="F50" s="213"/>
      <c r="G50" s="207"/>
    </row>
    <row r="51" spans="2:7" ht="33" customHeight="1" x14ac:dyDescent="0.25">
      <c r="B51" s="214"/>
    </row>
    <row r="52" spans="2:7" ht="18.75" customHeight="1" x14ac:dyDescent="0.25">
      <c r="B52" s="457"/>
      <c r="C52" s="457"/>
      <c r="D52" s="457"/>
      <c r="E52" s="457"/>
      <c r="F52" s="457"/>
      <c r="G52" s="457"/>
    </row>
    <row r="53" spans="2:7" ht="18.75" customHeight="1" x14ac:dyDescent="0.25"/>
    <row r="54" spans="2:7" x14ac:dyDescent="0.25">
      <c r="B54" s="3"/>
    </row>
    <row r="55" spans="2:7" x14ac:dyDescent="0.25">
      <c r="B55" s="433"/>
      <c r="C55" s="433"/>
      <c r="D55" s="433"/>
      <c r="E55" s="433"/>
      <c r="F55" s="433"/>
      <c r="G55" s="433"/>
    </row>
  </sheetData>
  <mergeCells count="13">
    <mergeCell ref="B7:G7"/>
    <mergeCell ref="B10:G11"/>
    <mergeCell ref="B18:F18"/>
    <mergeCell ref="B24:G24"/>
    <mergeCell ref="B26:B27"/>
    <mergeCell ref="B47:B48"/>
    <mergeCell ref="B52:G52"/>
    <mergeCell ref="B55:G55"/>
    <mergeCell ref="B31:G31"/>
    <mergeCell ref="B33:B34"/>
    <mergeCell ref="B38:G38"/>
    <mergeCell ref="B40:B41"/>
    <mergeCell ref="B45:G45"/>
  </mergeCells>
  <pageMargins left="0.7" right="0.7" top="0.75" bottom="0.75" header="0.51180555555555496" footer="0.51180555555555496"/>
  <pageSetup scale="45" firstPageNumber="0"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FF"/>
    <pageSetUpPr fitToPage="1"/>
  </sheetPr>
  <dimension ref="A1:AMK34"/>
  <sheetViews>
    <sheetView topLeftCell="B1" zoomScaleNormal="100" zoomScalePageLayoutView="75" workbookViewId="0">
      <selection activeCell="B1" sqref="B1"/>
    </sheetView>
  </sheetViews>
  <sheetFormatPr defaultRowHeight="15.75" x14ac:dyDescent="0.25"/>
  <cols>
    <col min="1" max="1" width="5.5703125" style="1" customWidth="1"/>
    <col min="2" max="2" width="7.28515625" style="1" customWidth="1"/>
    <col min="3" max="3" width="22.7109375" style="1" customWidth="1"/>
    <col min="4" max="8" width="20.7109375" style="1" customWidth="1"/>
    <col min="9" max="9" width="18.7109375" style="1" customWidth="1"/>
    <col min="10" max="10" width="19.85546875" style="1" customWidth="1"/>
    <col min="11" max="11" width="14.7109375" style="1" customWidth="1"/>
    <col min="12" max="12" width="29.85546875" style="1" customWidth="1"/>
    <col min="13" max="13" width="34.28515625" style="1" customWidth="1"/>
    <col min="14" max="14" width="27.140625" style="1" customWidth="1"/>
    <col min="15" max="15" width="36.85546875" style="1" customWidth="1"/>
    <col min="16" max="1025" width="9.140625" style="1" customWidth="1"/>
  </cols>
  <sheetData>
    <row r="1" spans="2:16" s="2" customFormat="1" ht="27.75" customHeight="1" x14ac:dyDescent="0.25"/>
    <row r="2" spans="2:16" x14ac:dyDescent="0.25">
      <c r="B2" s="3" t="s">
        <v>0</v>
      </c>
      <c r="H2" s="2"/>
      <c r="I2" s="2"/>
      <c r="N2" s="464"/>
      <c r="O2" s="464"/>
    </row>
    <row r="3" spans="2:16" x14ac:dyDescent="0.25">
      <c r="B3" s="3" t="s">
        <v>1</v>
      </c>
      <c r="N3" s="3"/>
      <c r="O3" s="215"/>
    </row>
    <row r="4" spans="2:16" x14ac:dyDescent="0.25">
      <c r="C4" s="3"/>
      <c r="D4" s="3"/>
      <c r="E4" s="3"/>
      <c r="F4" s="3"/>
      <c r="G4" s="3"/>
      <c r="H4" s="3"/>
      <c r="I4" s="3"/>
      <c r="J4" s="3"/>
      <c r="K4" s="3"/>
      <c r="L4" s="3"/>
      <c r="M4" s="3"/>
      <c r="N4" s="3"/>
      <c r="O4" s="3"/>
    </row>
    <row r="5" spans="2:16" ht="20.25" x14ac:dyDescent="0.3">
      <c r="B5" s="465" t="s">
        <v>629</v>
      </c>
      <c r="C5" s="465"/>
      <c r="D5" s="465"/>
      <c r="E5" s="465"/>
      <c r="F5" s="465"/>
      <c r="G5" s="465"/>
      <c r="H5" s="465"/>
      <c r="I5" s="465"/>
      <c r="J5" s="3"/>
      <c r="K5" s="3"/>
      <c r="L5" s="3"/>
      <c r="M5" s="3"/>
      <c r="N5" s="3"/>
      <c r="O5" s="3"/>
    </row>
    <row r="6" spans="2:16" x14ac:dyDescent="0.25">
      <c r="C6" s="3"/>
      <c r="D6" s="3"/>
      <c r="E6" s="3"/>
      <c r="F6" s="3"/>
      <c r="G6" s="3"/>
      <c r="H6" s="3"/>
      <c r="I6" s="3"/>
      <c r="J6" s="3"/>
      <c r="K6" s="3"/>
      <c r="L6" s="3"/>
      <c r="M6" s="3"/>
      <c r="N6" s="3"/>
      <c r="O6" s="3"/>
    </row>
    <row r="7" spans="2:16" x14ac:dyDescent="0.25">
      <c r="C7" s="154"/>
      <c r="D7" s="154"/>
      <c r="E7" s="154"/>
      <c r="G7" s="154"/>
      <c r="H7" s="154"/>
      <c r="I7" s="216" t="s">
        <v>492</v>
      </c>
      <c r="K7" s="154"/>
      <c r="L7" s="154"/>
      <c r="M7" s="154"/>
      <c r="N7" s="154"/>
      <c r="O7" s="154"/>
      <c r="P7" s="154"/>
    </row>
    <row r="8" spans="2:16" s="217" customFormat="1" ht="32.25" customHeight="1" x14ac:dyDescent="0.2">
      <c r="B8" s="436" t="s">
        <v>493</v>
      </c>
      <c r="C8" s="466" t="s">
        <v>630</v>
      </c>
      <c r="D8" s="467" t="s">
        <v>788</v>
      </c>
      <c r="E8" s="467" t="s">
        <v>770</v>
      </c>
      <c r="F8" s="467" t="s">
        <v>771</v>
      </c>
      <c r="G8" s="468" t="s">
        <v>782</v>
      </c>
      <c r="H8" s="468"/>
      <c r="I8" s="469" t="s">
        <v>789</v>
      </c>
      <c r="J8" s="218"/>
      <c r="K8" s="218"/>
      <c r="L8" s="218"/>
      <c r="M8" s="218"/>
      <c r="N8" s="218"/>
      <c r="O8" s="219"/>
    </row>
    <row r="9" spans="2:16" s="217" customFormat="1" ht="31.5" customHeight="1" x14ac:dyDescent="0.2">
      <c r="B9" s="436"/>
      <c r="C9" s="466"/>
      <c r="D9" s="467"/>
      <c r="E9" s="467"/>
      <c r="F9" s="467"/>
      <c r="G9" s="220" t="s">
        <v>6</v>
      </c>
      <c r="H9" s="221" t="s">
        <v>7</v>
      </c>
      <c r="I9" s="469"/>
    </row>
    <row r="10" spans="2:16" s="117" customFormat="1" ht="24" customHeight="1" x14ac:dyDescent="0.2">
      <c r="B10" s="222" t="s">
        <v>55</v>
      </c>
      <c r="C10" s="223" t="s">
        <v>631</v>
      </c>
      <c r="D10" s="223"/>
      <c r="E10" s="224"/>
      <c r="F10" s="224"/>
      <c r="G10" s="224"/>
      <c r="H10" s="224"/>
      <c r="I10" s="225"/>
    </row>
    <row r="11" spans="2:16" s="117" customFormat="1" ht="24" customHeight="1" x14ac:dyDescent="0.2">
      <c r="B11" s="158" t="s">
        <v>68</v>
      </c>
      <c r="C11" s="226" t="s">
        <v>632</v>
      </c>
      <c r="D11" s="226"/>
      <c r="E11" s="227"/>
      <c r="F11" s="227"/>
      <c r="G11" s="227"/>
      <c r="H11" s="227"/>
      <c r="I11" s="228"/>
    </row>
    <row r="12" spans="2:16" s="117" customFormat="1" ht="24" customHeight="1" x14ac:dyDescent="0.2">
      <c r="B12" s="158" t="s">
        <v>497</v>
      </c>
      <c r="C12" s="226" t="s">
        <v>633</v>
      </c>
      <c r="D12" s="226"/>
      <c r="E12" s="227"/>
      <c r="F12" s="227"/>
      <c r="G12" s="227"/>
      <c r="H12" s="227"/>
      <c r="I12" s="228"/>
    </row>
    <row r="13" spans="2:16" s="117" customFormat="1" ht="24" customHeight="1" x14ac:dyDescent="0.2">
      <c r="B13" s="158" t="s">
        <v>91</v>
      </c>
      <c r="C13" s="226" t="s">
        <v>634</v>
      </c>
      <c r="D13" s="226"/>
      <c r="E13" s="227"/>
      <c r="F13" s="227"/>
      <c r="G13" s="227"/>
      <c r="H13" s="227"/>
      <c r="I13" s="228"/>
    </row>
    <row r="14" spans="2:16" s="117" customFormat="1" ht="24" customHeight="1" x14ac:dyDescent="0.2">
      <c r="B14" s="158" t="s">
        <v>67</v>
      </c>
      <c r="C14" s="226" t="s">
        <v>635</v>
      </c>
      <c r="D14" s="371">
        <v>152000</v>
      </c>
      <c r="E14" s="371">
        <v>129660</v>
      </c>
      <c r="F14" s="392">
        <v>152000</v>
      </c>
      <c r="G14" s="392">
        <v>152000</v>
      </c>
      <c r="H14" s="371">
        <v>125535</v>
      </c>
      <c r="I14" s="229">
        <f>H14/G14*100</f>
        <v>82.588815789473685</v>
      </c>
    </row>
    <row r="15" spans="2:16" s="117" customFormat="1" ht="24" customHeight="1" x14ac:dyDescent="0.2">
      <c r="B15" s="158" t="s">
        <v>561</v>
      </c>
      <c r="C15" s="226" t="s">
        <v>636</v>
      </c>
      <c r="D15" s="371">
        <v>60000</v>
      </c>
      <c r="E15" s="371">
        <v>113300</v>
      </c>
      <c r="F15" s="392">
        <v>60000</v>
      </c>
      <c r="G15" s="392">
        <v>60000</v>
      </c>
      <c r="H15" s="371">
        <v>111385</v>
      </c>
      <c r="I15" s="229">
        <f t="shared" ref="I15:I16" si="0">H15/G15*100</f>
        <v>185.64166666666665</v>
      </c>
    </row>
    <row r="16" spans="2:16" s="117" customFormat="1" ht="24" customHeight="1" x14ac:dyDescent="0.2">
      <c r="B16" s="167" t="s">
        <v>563</v>
      </c>
      <c r="C16" s="230" t="s">
        <v>637</v>
      </c>
      <c r="D16" s="372">
        <v>160000</v>
      </c>
      <c r="E16" s="372">
        <v>120722</v>
      </c>
      <c r="F16" s="393">
        <v>120000</v>
      </c>
      <c r="G16" s="393">
        <v>120000</v>
      </c>
      <c r="H16" s="372">
        <v>113397</v>
      </c>
      <c r="I16" s="394">
        <f t="shared" si="0"/>
        <v>94.497500000000002</v>
      </c>
    </row>
    <row r="17" spans="1:1025" x14ac:dyDescent="0.25">
      <c r="B17" s="231"/>
      <c r="C17" s="231"/>
      <c r="D17" s="231"/>
      <c r="E17" s="231"/>
      <c r="F17" s="55"/>
    </row>
    <row r="18" spans="1:1025" ht="20.25" customHeight="1" x14ac:dyDescent="0.25">
      <c r="B18" s="461" t="s">
        <v>638</v>
      </c>
      <c r="C18" s="462" t="s">
        <v>631</v>
      </c>
      <c r="D18" s="462"/>
      <c r="E18" s="462"/>
      <c r="F18" s="463" t="s">
        <v>632</v>
      </c>
      <c r="G18" s="463"/>
      <c r="H18" s="463"/>
      <c r="I18" s="463" t="s">
        <v>633</v>
      </c>
      <c r="J18" s="463"/>
      <c r="K18" s="463"/>
    </row>
    <row r="19" spans="1:1025" x14ac:dyDescent="0.25">
      <c r="B19" s="461"/>
      <c r="C19" s="232">
        <v>1</v>
      </c>
      <c r="D19" s="232">
        <v>2</v>
      </c>
      <c r="E19" s="233">
        <v>3</v>
      </c>
      <c r="F19" s="234">
        <v>4</v>
      </c>
      <c r="G19" s="232">
        <v>5</v>
      </c>
      <c r="H19" s="233">
        <v>6</v>
      </c>
      <c r="I19" s="234">
        <v>7</v>
      </c>
      <c r="J19" s="232">
        <v>8</v>
      </c>
      <c r="K19" s="233">
        <v>9</v>
      </c>
    </row>
    <row r="20" spans="1:1025" x14ac:dyDescent="0.25">
      <c r="B20" s="461"/>
      <c r="C20" s="235" t="s">
        <v>639</v>
      </c>
      <c r="D20" s="235" t="s">
        <v>640</v>
      </c>
      <c r="E20" s="236" t="s">
        <v>641</v>
      </c>
      <c r="F20" s="237" t="s">
        <v>639</v>
      </c>
      <c r="G20" s="235" t="s">
        <v>640</v>
      </c>
      <c r="H20" s="236" t="s">
        <v>641</v>
      </c>
      <c r="I20" s="237" t="s">
        <v>639</v>
      </c>
      <c r="J20" s="235" t="s">
        <v>640</v>
      </c>
      <c r="K20" s="236" t="s">
        <v>641</v>
      </c>
    </row>
    <row r="21" spans="1:1025" x14ac:dyDescent="0.25">
      <c r="B21" s="238">
        <v>1</v>
      </c>
      <c r="C21" s="239"/>
      <c r="D21" s="239"/>
      <c r="E21" s="240"/>
      <c r="F21" s="241"/>
      <c r="G21" s="239"/>
      <c r="H21" s="240"/>
      <c r="I21" s="241"/>
      <c r="J21" s="239"/>
      <c r="K21" s="240"/>
    </row>
    <row r="22" spans="1:1025" x14ac:dyDescent="0.25">
      <c r="B22" s="238">
        <v>2</v>
      </c>
      <c r="C22" s="239"/>
      <c r="D22" s="239"/>
      <c r="E22" s="240"/>
      <c r="F22" s="241"/>
      <c r="G22" s="239"/>
      <c r="H22" s="240"/>
      <c r="I22" s="241"/>
      <c r="J22" s="239"/>
      <c r="K22" s="240"/>
    </row>
    <row r="23" spans="1:1025" x14ac:dyDescent="0.25">
      <c r="B23" s="238">
        <v>3</v>
      </c>
      <c r="C23" s="239"/>
      <c r="D23" s="239"/>
      <c r="E23" s="240"/>
      <c r="F23" s="241"/>
      <c r="G23" s="239"/>
      <c r="H23" s="240"/>
      <c r="I23" s="241"/>
      <c r="J23" s="239"/>
      <c r="K23" s="240"/>
    </row>
    <row r="24" spans="1:1025" x14ac:dyDescent="0.25">
      <c r="B24" s="238">
        <v>4</v>
      </c>
      <c r="C24" s="239"/>
      <c r="D24" s="239"/>
      <c r="E24" s="240"/>
      <c r="F24" s="241"/>
      <c r="G24" s="239"/>
      <c r="H24" s="240"/>
      <c r="I24" s="241"/>
      <c r="J24" s="239"/>
      <c r="K24" s="240"/>
    </row>
    <row r="25" spans="1:1025" x14ac:dyDescent="0.25">
      <c r="B25" s="238">
        <v>5</v>
      </c>
      <c r="C25" s="239"/>
      <c r="D25" s="239"/>
      <c r="E25" s="240"/>
      <c r="F25" s="241"/>
      <c r="G25" s="239"/>
      <c r="H25" s="240"/>
      <c r="I25" s="241"/>
      <c r="J25" s="239"/>
      <c r="K25" s="240"/>
    </row>
    <row r="26" spans="1:1025" x14ac:dyDescent="0.25">
      <c r="B26" s="238">
        <v>6</v>
      </c>
      <c r="C26" s="239"/>
      <c r="D26" s="239"/>
      <c r="E26" s="240"/>
      <c r="F26" s="241"/>
      <c r="G26" s="239"/>
      <c r="H26" s="240"/>
      <c r="I26" s="241"/>
      <c r="J26" s="239"/>
      <c r="K26" s="240"/>
    </row>
    <row r="27" spans="1:1025" x14ac:dyDescent="0.25">
      <c r="B27" s="238">
        <v>7</v>
      </c>
      <c r="C27" s="239"/>
      <c r="D27" s="239"/>
      <c r="E27" s="240"/>
      <c r="F27" s="241"/>
      <c r="G27" s="239"/>
      <c r="H27" s="240"/>
      <c r="I27" s="241"/>
      <c r="J27" s="239"/>
      <c r="K27" s="240"/>
    </row>
    <row r="28" spans="1:1025" x14ac:dyDescent="0.25">
      <c r="B28" s="238">
        <v>8</v>
      </c>
      <c r="C28" s="239"/>
      <c r="D28" s="239"/>
      <c r="E28" s="240"/>
      <c r="F28" s="241"/>
      <c r="G28" s="239"/>
      <c r="H28" s="240"/>
      <c r="I28" s="241"/>
      <c r="J28" s="239"/>
      <c r="K28" s="240"/>
    </row>
    <row r="29" spans="1:1025" x14ac:dyDescent="0.25">
      <c r="B29" s="238">
        <v>9</v>
      </c>
      <c r="C29" s="239"/>
      <c r="D29" s="239"/>
      <c r="E29" s="240"/>
      <c r="F29" s="241"/>
      <c r="G29" s="239"/>
      <c r="H29" s="240"/>
      <c r="I29" s="241"/>
      <c r="J29" s="239"/>
      <c r="K29" s="240"/>
    </row>
    <row r="30" spans="1:1025" x14ac:dyDescent="0.25">
      <c r="B30" s="242">
        <v>10</v>
      </c>
      <c r="C30" s="243"/>
      <c r="D30" s="243"/>
      <c r="E30" s="244"/>
      <c r="F30" s="245"/>
      <c r="G30" s="243"/>
      <c r="H30" s="244"/>
      <c r="I30" s="245"/>
      <c r="J30" s="243"/>
      <c r="K30" s="244"/>
    </row>
    <row r="32" spans="1:1025" s="365" customFormat="1" x14ac:dyDescent="0.25">
      <c r="A32" s="3"/>
      <c r="B32" s="93"/>
      <c r="C32" s="93"/>
      <c r="D32" s="93"/>
      <c r="E32" s="93"/>
      <c r="F32" s="171"/>
      <c r="G32" s="1"/>
      <c r="H32" s="1"/>
      <c r="I32" s="1"/>
      <c r="J32" s="1"/>
      <c r="K32" s="1"/>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c r="AAD32" s="3"/>
      <c r="AAE32" s="3"/>
      <c r="AAF32" s="3"/>
      <c r="AAG32" s="3"/>
      <c r="AAH32" s="3"/>
      <c r="AAI32" s="3"/>
      <c r="AAJ32" s="3"/>
      <c r="AAK32" s="3"/>
      <c r="AAL32" s="3"/>
      <c r="AAM32" s="3"/>
      <c r="AAN32" s="3"/>
      <c r="AAO32" s="3"/>
      <c r="AAP32" s="3"/>
      <c r="AAQ32" s="3"/>
      <c r="AAR32" s="3"/>
      <c r="AAS32" s="3"/>
      <c r="AAT32" s="3"/>
      <c r="AAU32" s="3"/>
      <c r="AAV32" s="3"/>
      <c r="AAW32" s="3"/>
      <c r="AAX32" s="3"/>
      <c r="AAY32" s="3"/>
      <c r="AAZ32" s="3"/>
      <c r="ABA32" s="3"/>
      <c r="ABB32" s="3"/>
      <c r="ABC32" s="3"/>
      <c r="ABD32" s="3"/>
      <c r="ABE32" s="3"/>
      <c r="ABF32" s="3"/>
      <c r="ABG32" s="3"/>
      <c r="ABH32" s="3"/>
      <c r="ABI32" s="3"/>
      <c r="ABJ32" s="3"/>
      <c r="ABK32" s="3"/>
      <c r="ABL32" s="3"/>
      <c r="ABM32" s="3"/>
      <c r="ABN32" s="3"/>
      <c r="ABO32" s="3"/>
      <c r="ABP32" s="3"/>
      <c r="ABQ32" s="3"/>
      <c r="ABR32" s="3"/>
      <c r="ABS32" s="3"/>
      <c r="ABT32" s="3"/>
      <c r="ABU32" s="3"/>
      <c r="ABV32" s="3"/>
      <c r="ABW32" s="3"/>
      <c r="ABX32" s="3"/>
      <c r="ABY32" s="3"/>
      <c r="ABZ32" s="3"/>
      <c r="ACA32" s="3"/>
      <c r="ACB32" s="3"/>
      <c r="ACC32" s="3"/>
      <c r="ACD32" s="3"/>
      <c r="ACE32" s="3"/>
      <c r="ACF32" s="3"/>
      <c r="ACG32" s="3"/>
      <c r="ACH32" s="3"/>
      <c r="ACI32" s="3"/>
      <c r="ACJ32" s="3"/>
      <c r="ACK32" s="3"/>
      <c r="ACL32" s="3"/>
      <c r="ACM32" s="3"/>
      <c r="ACN32" s="3"/>
      <c r="ACO32" s="3"/>
      <c r="ACP32" s="3"/>
      <c r="ACQ32" s="3"/>
      <c r="ACR32" s="3"/>
      <c r="ACS32" s="3"/>
      <c r="ACT32" s="3"/>
      <c r="ACU32" s="3"/>
      <c r="ACV32" s="3"/>
      <c r="ACW32" s="3"/>
      <c r="ACX32" s="3"/>
      <c r="ACY32" s="3"/>
      <c r="ACZ32" s="3"/>
      <c r="ADA32" s="3"/>
      <c r="ADB32" s="3"/>
      <c r="ADC32" s="3"/>
      <c r="ADD32" s="3"/>
      <c r="ADE32" s="3"/>
      <c r="ADF32" s="3"/>
      <c r="ADG32" s="3"/>
      <c r="ADH32" s="3"/>
      <c r="ADI32" s="3"/>
      <c r="ADJ32" s="3"/>
      <c r="ADK32" s="3"/>
      <c r="ADL32" s="3"/>
      <c r="ADM32" s="3"/>
      <c r="ADN32" s="3"/>
      <c r="ADO32" s="3"/>
      <c r="ADP32" s="3"/>
      <c r="ADQ32" s="3"/>
      <c r="ADR32" s="3"/>
      <c r="ADS32" s="3"/>
      <c r="ADT32" s="3"/>
      <c r="ADU32" s="3"/>
      <c r="ADV32" s="3"/>
      <c r="ADW32" s="3"/>
      <c r="ADX32" s="3"/>
      <c r="ADY32" s="3"/>
      <c r="ADZ32" s="3"/>
      <c r="AEA32" s="3"/>
      <c r="AEB32" s="3"/>
      <c r="AEC32" s="3"/>
      <c r="AED32" s="3"/>
      <c r="AEE32" s="3"/>
      <c r="AEF32" s="3"/>
      <c r="AEG32" s="3"/>
      <c r="AEH32" s="3"/>
      <c r="AEI32" s="3"/>
      <c r="AEJ32" s="3"/>
      <c r="AEK32" s="3"/>
      <c r="AEL32" s="3"/>
      <c r="AEM32" s="3"/>
      <c r="AEN32" s="3"/>
      <c r="AEO32" s="3"/>
      <c r="AEP32" s="3"/>
      <c r="AEQ32" s="3"/>
      <c r="AER32" s="3"/>
      <c r="AES32" s="3"/>
      <c r="AET32" s="3"/>
      <c r="AEU32" s="3"/>
      <c r="AEV32" s="3"/>
      <c r="AEW32" s="3"/>
      <c r="AEX32" s="3"/>
      <c r="AEY32" s="3"/>
      <c r="AEZ32" s="3"/>
      <c r="AFA32" s="3"/>
      <c r="AFB32" s="3"/>
      <c r="AFC32" s="3"/>
      <c r="AFD32" s="3"/>
      <c r="AFE32" s="3"/>
      <c r="AFF32" s="3"/>
      <c r="AFG32" s="3"/>
      <c r="AFH32" s="3"/>
      <c r="AFI32" s="3"/>
      <c r="AFJ32" s="3"/>
      <c r="AFK32" s="3"/>
      <c r="AFL32" s="3"/>
      <c r="AFM32" s="3"/>
      <c r="AFN32" s="3"/>
      <c r="AFO32" s="3"/>
      <c r="AFP32" s="3"/>
      <c r="AFQ32" s="3"/>
      <c r="AFR32" s="3"/>
      <c r="AFS32" s="3"/>
      <c r="AFT32" s="3"/>
      <c r="AFU32" s="3"/>
      <c r="AFV32" s="3"/>
      <c r="AFW32" s="3"/>
      <c r="AFX32" s="3"/>
      <c r="AFY32" s="3"/>
      <c r="AFZ32" s="3"/>
      <c r="AGA32" s="3"/>
      <c r="AGB32" s="3"/>
      <c r="AGC32" s="3"/>
      <c r="AGD32" s="3"/>
      <c r="AGE32" s="3"/>
      <c r="AGF32" s="3"/>
      <c r="AGG32" s="3"/>
      <c r="AGH32" s="3"/>
      <c r="AGI32" s="3"/>
      <c r="AGJ32" s="3"/>
      <c r="AGK32" s="3"/>
      <c r="AGL32" s="3"/>
      <c r="AGM32" s="3"/>
      <c r="AGN32" s="3"/>
      <c r="AGO32" s="3"/>
      <c r="AGP32" s="3"/>
      <c r="AGQ32" s="3"/>
      <c r="AGR32" s="3"/>
      <c r="AGS32" s="3"/>
      <c r="AGT32" s="3"/>
      <c r="AGU32" s="3"/>
      <c r="AGV32" s="3"/>
      <c r="AGW32" s="3"/>
      <c r="AGX32" s="3"/>
      <c r="AGY32" s="3"/>
      <c r="AGZ32" s="3"/>
      <c r="AHA32" s="3"/>
      <c r="AHB32" s="3"/>
      <c r="AHC32" s="3"/>
      <c r="AHD32" s="3"/>
      <c r="AHE32" s="3"/>
      <c r="AHF32" s="3"/>
      <c r="AHG32" s="3"/>
      <c r="AHH32" s="3"/>
      <c r="AHI32" s="3"/>
      <c r="AHJ32" s="3"/>
      <c r="AHK32" s="3"/>
      <c r="AHL32" s="3"/>
      <c r="AHM32" s="3"/>
      <c r="AHN32" s="3"/>
      <c r="AHO32" s="3"/>
      <c r="AHP32" s="3"/>
      <c r="AHQ32" s="3"/>
      <c r="AHR32" s="3"/>
      <c r="AHS32" s="3"/>
      <c r="AHT32" s="3"/>
      <c r="AHU32" s="3"/>
      <c r="AHV32" s="3"/>
      <c r="AHW32" s="3"/>
      <c r="AHX32" s="3"/>
      <c r="AHY32" s="3"/>
      <c r="AHZ32" s="3"/>
      <c r="AIA32" s="3"/>
      <c r="AIB32" s="3"/>
      <c r="AIC32" s="3"/>
      <c r="AID32" s="3"/>
      <c r="AIE32" s="3"/>
      <c r="AIF32" s="3"/>
      <c r="AIG32" s="3"/>
      <c r="AIH32" s="3"/>
      <c r="AII32" s="3"/>
      <c r="AIJ32" s="3"/>
      <c r="AIK32" s="3"/>
      <c r="AIL32" s="3"/>
      <c r="AIM32" s="3"/>
      <c r="AIN32" s="3"/>
      <c r="AIO32" s="3"/>
      <c r="AIP32" s="3"/>
      <c r="AIQ32" s="3"/>
      <c r="AIR32" s="3"/>
      <c r="AIS32" s="3"/>
      <c r="AIT32" s="3"/>
      <c r="AIU32" s="3"/>
      <c r="AIV32" s="3"/>
      <c r="AIW32" s="3"/>
      <c r="AIX32" s="3"/>
      <c r="AIY32" s="3"/>
      <c r="AIZ32" s="3"/>
      <c r="AJA32" s="3"/>
      <c r="AJB32" s="3"/>
      <c r="AJC32" s="3"/>
      <c r="AJD32" s="3"/>
      <c r="AJE32" s="3"/>
      <c r="AJF32" s="3"/>
      <c r="AJG32" s="3"/>
      <c r="AJH32" s="3"/>
      <c r="AJI32" s="3"/>
      <c r="AJJ32" s="3"/>
      <c r="AJK32" s="3"/>
      <c r="AJL32" s="3"/>
      <c r="AJM32" s="3"/>
      <c r="AJN32" s="3"/>
      <c r="AJO32" s="3"/>
      <c r="AJP32" s="3"/>
      <c r="AJQ32" s="3"/>
      <c r="AJR32" s="3"/>
      <c r="AJS32" s="3"/>
      <c r="AJT32" s="3"/>
      <c r="AJU32" s="3"/>
      <c r="AJV32" s="3"/>
      <c r="AJW32" s="3"/>
      <c r="AJX32" s="3"/>
      <c r="AJY32" s="3"/>
      <c r="AJZ32" s="3"/>
      <c r="AKA32" s="3"/>
      <c r="AKB32" s="3"/>
      <c r="AKC32" s="3"/>
      <c r="AKD32" s="3"/>
      <c r="AKE32" s="3"/>
      <c r="AKF32" s="3"/>
      <c r="AKG32" s="3"/>
      <c r="AKH32" s="3"/>
      <c r="AKI32" s="3"/>
      <c r="AKJ32" s="3"/>
      <c r="AKK32" s="3"/>
      <c r="AKL32" s="3"/>
      <c r="AKM32" s="3"/>
      <c r="AKN32" s="3"/>
      <c r="AKO32" s="3"/>
      <c r="AKP32" s="3"/>
      <c r="AKQ32" s="3"/>
      <c r="AKR32" s="3"/>
      <c r="AKS32" s="3"/>
      <c r="AKT32" s="3"/>
      <c r="AKU32" s="3"/>
      <c r="AKV32" s="3"/>
      <c r="AKW32" s="3"/>
      <c r="AKX32" s="3"/>
      <c r="AKY32" s="3"/>
      <c r="AKZ32" s="3"/>
      <c r="ALA32" s="3"/>
      <c r="ALB32" s="3"/>
      <c r="ALC32" s="3"/>
      <c r="ALD32" s="3"/>
      <c r="ALE32" s="3"/>
      <c r="ALF32" s="3"/>
      <c r="ALG32" s="3"/>
      <c r="ALH32" s="3"/>
      <c r="ALI32" s="3"/>
      <c r="ALJ32" s="3"/>
      <c r="ALK32" s="3"/>
      <c r="ALL32" s="3"/>
      <c r="ALM32" s="3"/>
      <c r="ALN32" s="3"/>
      <c r="ALO32" s="3"/>
      <c r="ALP32" s="3"/>
      <c r="ALQ32" s="3"/>
      <c r="ALR32" s="3"/>
      <c r="ALS32" s="3"/>
      <c r="ALT32" s="3"/>
      <c r="ALU32" s="3"/>
      <c r="ALV32" s="3"/>
      <c r="ALW32" s="3"/>
      <c r="ALX32" s="3"/>
      <c r="ALY32" s="3"/>
      <c r="ALZ32" s="3"/>
      <c r="AMA32" s="3"/>
      <c r="AMB32" s="3"/>
      <c r="AMC32" s="3"/>
      <c r="AMD32" s="3"/>
      <c r="AME32" s="3"/>
      <c r="AMF32" s="3"/>
      <c r="AMG32" s="3"/>
      <c r="AMH32" s="3"/>
      <c r="AMI32" s="3"/>
      <c r="AMJ32" s="3"/>
      <c r="AMK32" s="3"/>
    </row>
    <row r="33" spans="2:5" x14ac:dyDescent="0.25">
      <c r="B33" s="90"/>
      <c r="C33" s="90"/>
      <c r="D33" s="90"/>
      <c r="E33" s="90"/>
    </row>
    <row r="34" spans="2:5" x14ac:dyDescent="0.25">
      <c r="B34" s="90"/>
      <c r="C34" s="90"/>
      <c r="E34" s="90"/>
    </row>
  </sheetData>
  <mergeCells count="13">
    <mergeCell ref="B18:B20"/>
    <mergeCell ref="C18:E18"/>
    <mergeCell ref="F18:H18"/>
    <mergeCell ref="I18:K18"/>
    <mergeCell ref="N2:O2"/>
    <mergeCell ref="B5:I5"/>
    <mergeCell ref="B8:B9"/>
    <mergeCell ref="C8:C9"/>
    <mergeCell ref="D8:D9"/>
    <mergeCell ref="E8:E9"/>
    <mergeCell ref="F8:F9"/>
    <mergeCell ref="G8:H8"/>
    <mergeCell ref="I8:I9"/>
  </mergeCells>
  <pageMargins left="0.7" right="0.7" top="0.75" bottom="0.75" header="0.51180555555555496" footer="0.51180555555555496"/>
  <pageSetup paperSize="9" scale="71" firstPageNumber="0"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FF"/>
    <pageSetUpPr fitToPage="1"/>
  </sheetPr>
  <dimension ref="A2:AMK21"/>
  <sheetViews>
    <sheetView zoomScaleNormal="100" workbookViewId="0">
      <selection activeCell="C19" sqref="C19"/>
    </sheetView>
  </sheetViews>
  <sheetFormatPr defaultRowHeight="15.75" x14ac:dyDescent="0.25"/>
  <cols>
    <col min="1" max="1" width="5.42578125" style="90" customWidth="1"/>
    <col min="2" max="3" width="18" style="90" customWidth="1"/>
    <col min="4" max="4" width="17.42578125" style="90" customWidth="1"/>
    <col min="5" max="5" width="17.5703125" style="90" customWidth="1"/>
    <col min="6" max="6" width="19.42578125" style="90" customWidth="1"/>
    <col min="7" max="7" width="15.85546875" style="90" customWidth="1"/>
    <col min="8" max="8" width="17.85546875" style="90" customWidth="1"/>
    <col min="9" max="9" width="22.140625" style="90" customWidth="1"/>
    <col min="10" max="10" width="15.42578125" style="90" customWidth="1"/>
    <col min="11" max="11" width="18.42578125" style="90" customWidth="1"/>
    <col min="12" max="1025" width="9.140625" style="90" customWidth="1"/>
  </cols>
  <sheetData>
    <row r="2" spans="1:11" x14ac:dyDescent="0.25">
      <c r="B2" s="3" t="s">
        <v>103</v>
      </c>
      <c r="C2" s="3"/>
      <c r="D2" s="246"/>
      <c r="E2" s="246"/>
      <c r="F2" s="247"/>
      <c r="G2" s="247"/>
      <c r="H2" s="247"/>
      <c r="J2" s="2"/>
    </row>
    <row r="3" spans="1:11" x14ac:dyDescent="0.25">
      <c r="B3" s="3" t="s">
        <v>1</v>
      </c>
      <c r="C3" s="3"/>
      <c r="D3" s="246"/>
      <c r="E3" s="246"/>
      <c r="F3" s="247"/>
      <c r="G3" s="247"/>
      <c r="H3" s="247"/>
      <c r="J3" s="2"/>
      <c r="K3" s="2"/>
    </row>
    <row r="6" spans="1:11" ht="20.25" x14ac:dyDescent="0.3">
      <c r="B6" s="465" t="s">
        <v>642</v>
      </c>
      <c r="C6" s="465"/>
      <c r="D6" s="465"/>
      <c r="E6" s="465"/>
      <c r="F6" s="465"/>
      <c r="G6" s="465"/>
      <c r="H6" s="465"/>
      <c r="I6" s="465"/>
      <c r="J6" s="172"/>
    </row>
    <row r="7" spans="1:11" ht="0.75" customHeight="1" x14ac:dyDescent="0.25">
      <c r="B7" s="93"/>
      <c r="C7" s="93"/>
      <c r="D7" s="93"/>
      <c r="E7" s="93"/>
      <c r="F7" s="93"/>
      <c r="G7" s="93"/>
      <c r="H7" s="93"/>
      <c r="I7" s="93"/>
      <c r="J7" s="2" t="s">
        <v>2</v>
      </c>
    </row>
    <row r="8" spans="1:11" s="196" customFormat="1" ht="91.5" customHeight="1" thickBot="1" x14ac:dyDescent="0.25">
      <c r="A8" s="248"/>
      <c r="B8" s="249" t="s">
        <v>643</v>
      </c>
      <c r="C8" s="95" t="s">
        <v>644</v>
      </c>
      <c r="D8" s="95" t="s">
        <v>645</v>
      </c>
      <c r="E8" s="95" t="s">
        <v>646</v>
      </c>
      <c r="F8" s="95" t="s">
        <v>647</v>
      </c>
      <c r="G8" s="95" t="s">
        <v>648</v>
      </c>
      <c r="H8" s="95" t="s">
        <v>649</v>
      </c>
      <c r="I8" s="95" t="s">
        <v>650</v>
      </c>
      <c r="J8" s="250" t="s">
        <v>651</v>
      </c>
    </row>
    <row r="9" spans="1:11" s="196" customFormat="1" ht="16.5" thickBot="1" x14ac:dyDescent="0.25">
      <c r="A9" s="248"/>
      <c r="B9" s="361">
        <v>1</v>
      </c>
      <c r="C9" s="362">
        <v>2</v>
      </c>
      <c r="D9" s="363">
        <v>3</v>
      </c>
      <c r="E9" s="95">
        <v>4</v>
      </c>
      <c r="F9" s="251">
        <v>5</v>
      </c>
      <c r="G9" s="95">
        <v>6</v>
      </c>
      <c r="H9" s="95">
        <v>7</v>
      </c>
      <c r="I9" s="251">
        <v>8</v>
      </c>
      <c r="J9" s="250" t="s">
        <v>652</v>
      </c>
    </row>
    <row r="10" spans="1:11" s="196" customFormat="1" x14ac:dyDescent="0.2">
      <c r="B10" s="395">
        <v>2020</v>
      </c>
      <c r="C10" s="258" t="s">
        <v>765</v>
      </c>
      <c r="D10" s="364" t="s">
        <v>754</v>
      </c>
      <c r="E10" s="359"/>
      <c r="F10" s="358"/>
      <c r="G10" s="359"/>
      <c r="H10" s="359"/>
      <c r="I10" s="358"/>
      <c r="J10" s="360"/>
    </row>
    <row r="11" spans="1:11" s="196" customFormat="1" x14ac:dyDescent="0.2">
      <c r="A11" s="248"/>
      <c r="B11" s="252">
        <v>2019</v>
      </c>
      <c r="C11" s="253" t="s">
        <v>763</v>
      </c>
      <c r="D11" s="254" t="s">
        <v>753</v>
      </c>
      <c r="E11" s="254"/>
      <c r="F11" s="253"/>
      <c r="G11" s="254"/>
      <c r="H11" s="254"/>
      <c r="I11" s="253"/>
      <c r="J11" s="255"/>
    </row>
    <row r="12" spans="1:11" x14ac:dyDescent="0.25">
      <c r="A12" s="256"/>
      <c r="B12" s="257">
        <v>2018</v>
      </c>
      <c r="C12" s="258" t="s">
        <v>752</v>
      </c>
      <c r="D12" s="258" t="s">
        <v>681</v>
      </c>
      <c r="E12" s="259"/>
      <c r="F12" s="259"/>
      <c r="G12" s="259"/>
      <c r="H12" s="259"/>
      <c r="I12" s="259"/>
      <c r="J12" s="260"/>
    </row>
    <row r="13" spans="1:11" x14ac:dyDescent="0.25">
      <c r="A13" s="256"/>
      <c r="B13" s="257">
        <v>2017</v>
      </c>
      <c r="C13" s="258" t="s">
        <v>653</v>
      </c>
      <c r="D13" s="258" t="s">
        <v>680</v>
      </c>
      <c r="E13" s="261"/>
      <c r="F13" s="261"/>
      <c r="G13" s="261"/>
      <c r="H13" s="261"/>
      <c r="I13" s="261"/>
      <c r="J13" s="262"/>
    </row>
    <row r="14" spans="1:11" x14ac:dyDescent="0.25">
      <c r="A14" s="256"/>
      <c r="B14" s="263">
        <v>2016</v>
      </c>
      <c r="C14" s="264" t="s">
        <v>654</v>
      </c>
      <c r="D14" s="264" t="s">
        <v>764</v>
      </c>
      <c r="E14" s="265"/>
      <c r="F14" s="265"/>
      <c r="G14" s="265"/>
      <c r="H14" s="265"/>
      <c r="I14" s="265"/>
      <c r="J14" s="262"/>
    </row>
    <row r="15" spans="1:11" x14ac:dyDescent="0.25">
      <c r="J15" s="266"/>
    </row>
    <row r="16" spans="1:11" x14ac:dyDescent="0.25">
      <c r="B16" s="267"/>
    </row>
    <row r="18" spans="2:8" ht="15.75" customHeight="1" x14ac:dyDescent="0.25">
      <c r="H18" s="54"/>
    </row>
    <row r="19" spans="2:8" x14ac:dyDescent="0.25">
      <c r="H19" s="54"/>
    </row>
    <row r="21" spans="2:8" x14ac:dyDescent="0.25">
      <c r="B21" s="268"/>
      <c r="C21" s="268"/>
      <c r="D21" s="269"/>
      <c r="E21" s="269"/>
      <c r="F21" s="171"/>
      <c r="H21" s="171"/>
    </row>
  </sheetData>
  <mergeCells count="1">
    <mergeCell ref="B6:I6"/>
  </mergeCells>
  <pageMargins left="0.7" right="0.7" top="0.75" bottom="0.75" header="0.51180555555555496" footer="0.51180555555555496"/>
  <pageSetup scale="74" firstPageNumber="0" fitToHeight="0"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FF"/>
    <pageSetUpPr fitToPage="1"/>
  </sheetPr>
  <dimension ref="A2:AMK30"/>
  <sheetViews>
    <sheetView zoomScale="75" zoomScaleNormal="75" workbookViewId="0"/>
  </sheetViews>
  <sheetFormatPr defaultRowHeight="15.75" x14ac:dyDescent="0.25"/>
  <cols>
    <col min="1" max="1" width="9.140625" style="90" customWidth="1"/>
    <col min="2" max="2" width="31.7109375" style="90" customWidth="1"/>
    <col min="3" max="3" width="28.28515625" style="90" customWidth="1"/>
    <col min="4" max="4" width="12.85546875" style="90" customWidth="1"/>
    <col min="5" max="5" width="16.7109375" style="90" customWidth="1"/>
    <col min="6" max="6" width="19.42578125" style="90" customWidth="1"/>
    <col min="7" max="7" width="25.42578125" style="90" customWidth="1"/>
    <col min="8" max="8" width="25.5703125" style="90" customWidth="1"/>
    <col min="9" max="9" width="12.5703125" style="90" customWidth="1"/>
    <col min="10" max="10" width="13.7109375" style="90" customWidth="1"/>
    <col min="11" max="11" width="14.85546875" style="90" customWidth="1"/>
    <col min="12" max="22" width="13.7109375" style="90" customWidth="1"/>
    <col min="23" max="1025" width="9.140625" style="90" customWidth="1"/>
  </cols>
  <sheetData>
    <row r="2" spans="1:22" x14ac:dyDescent="0.25">
      <c r="V2" s="2"/>
    </row>
    <row r="4" spans="1:22" x14ac:dyDescent="0.25">
      <c r="B4" s="93" t="s">
        <v>103</v>
      </c>
    </row>
    <row r="5" spans="1:22" x14ac:dyDescent="0.25">
      <c r="B5" s="93" t="s">
        <v>1</v>
      </c>
    </row>
    <row r="6" spans="1:22" x14ac:dyDescent="0.25">
      <c r="B6" s="93" t="s">
        <v>655</v>
      </c>
    </row>
    <row r="7" spans="1:22" x14ac:dyDescent="0.25">
      <c r="A7" s="93"/>
    </row>
    <row r="8" spans="1:22" ht="20.25" x14ac:dyDescent="0.3">
      <c r="A8" s="93"/>
      <c r="B8" s="465" t="s">
        <v>656</v>
      </c>
      <c r="C8" s="465"/>
      <c r="D8" s="465"/>
      <c r="E8" s="465"/>
      <c r="F8" s="465"/>
      <c r="G8" s="465"/>
      <c r="H8" s="465"/>
      <c r="I8" s="465"/>
      <c r="J8" s="465"/>
      <c r="K8" s="465"/>
      <c r="L8" s="465"/>
      <c r="M8" s="465"/>
      <c r="N8" s="465"/>
      <c r="O8" s="465"/>
      <c r="P8" s="465"/>
      <c r="Q8" s="465"/>
      <c r="R8" s="465"/>
      <c r="S8" s="465"/>
      <c r="T8" s="465"/>
      <c r="U8" s="465"/>
      <c r="V8" s="465"/>
    </row>
    <row r="9" spans="1:22" x14ac:dyDescent="0.25">
      <c r="D9" s="93"/>
      <c r="E9" s="93"/>
      <c r="F9" s="93"/>
      <c r="G9" s="93"/>
      <c r="H9" s="93"/>
      <c r="I9" s="93"/>
      <c r="J9" s="93"/>
      <c r="K9" s="93"/>
      <c r="L9" s="93"/>
      <c r="M9" s="93"/>
      <c r="N9" s="93"/>
    </row>
    <row r="10" spans="1:22" ht="38.25" customHeight="1" x14ac:dyDescent="0.25">
      <c r="B10" s="471" t="s">
        <v>657</v>
      </c>
      <c r="C10" s="472" t="s">
        <v>658</v>
      </c>
      <c r="D10" s="473" t="s">
        <v>659</v>
      </c>
      <c r="E10" s="437" t="s">
        <v>660</v>
      </c>
      <c r="F10" s="437" t="s">
        <v>661</v>
      </c>
      <c r="G10" s="437" t="s">
        <v>790</v>
      </c>
      <c r="H10" s="437" t="s">
        <v>791</v>
      </c>
      <c r="I10" s="437" t="s">
        <v>662</v>
      </c>
      <c r="J10" s="437" t="s">
        <v>663</v>
      </c>
      <c r="K10" s="437" t="s">
        <v>664</v>
      </c>
      <c r="L10" s="437" t="s">
        <v>665</v>
      </c>
      <c r="M10" s="437" t="s">
        <v>666</v>
      </c>
      <c r="N10" s="437" t="s">
        <v>667</v>
      </c>
      <c r="O10" s="474" t="s">
        <v>668</v>
      </c>
      <c r="P10" s="474"/>
      <c r="Q10" s="474"/>
      <c r="R10" s="474"/>
      <c r="S10" s="474"/>
      <c r="T10" s="474"/>
      <c r="U10" s="474"/>
      <c r="V10" s="474"/>
    </row>
    <row r="11" spans="1:22" ht="48.75" customHeight="1" x14ac:dyDescent="0.25">
      <c r="B11" s="471"/>
      <c r="C11" s="472"/>
      <c r="D11" s="473"/>
      <c r="E11" s="437"/>
      <c r="F11" s="437"/>
      <c r="G11" s="437"/>
      <c r="H11" s="437"/>
      <c r="I11" s="437"/>
      <c r="J11" s="437"/>
      <c r="K11" s="437"/>
      <c r="L11" s="437"/>
      <c r="M11" s="437"/>
      <c r="N11" s="437"/>
      <c r="O11" s="96" t="s">
        <v>669</v>
      </c>
      <c r="P11" s="96" t="s">
        <v>670</v>
      </c>
      <c r="Q11" s="96" t="s">
        <v>671</v>
      </c>
      <c r="R11" s="96" t="s">
        <v>672</v>
      </c>
      <c r="S11" s="96" t="s">
        <v>673</v>
      </c>
      <c r="T11" s="96" t="s">
        <v>674</v>
      </c>
      <c r="U11" s="96" t="s">
        <v>675</v>
      </c>
      <c r="V11" s="270" t="s">
        <v>676</v>
      </c>
    </row>
    <row r="12" spans="1:22" ht="24.75" customHeight="1" x14ac:dyDescent="0.25">
      <c r="B12" s="271" t="s">
        <v>677</v>
      </c>
      <c r="C12" s="272"/>
      <c r="D12" s="273"/>
      <c r="E12" s="273"/>
      <c r="F12" s="273"/>
      <c r="G12" s="273"/>
      <c r="H12" s="273"/>
      <c r="I12" s="273"/>
      <c r="J12" s="273"/>
      <c r="K12" s="273"/>
      <c r="L12" s="273"/>
      <c r="M12" s="273"/>
      <c r="N12" s="273"/>
      <c r="O12" s="273"/>
      <c r="P12" s="273"/>
      <c r="Q12" s="273"/>
      <c r="R12" s="273"/>
      <c r="S12" s="273"/>
      <c r="T12" s="273"/>
      <c r="U12" s="273"/>
      <c r="V12" s="274"/>
    </row>
    <row r="13" spans="1:22" ht="33.75" customHeight="1" x14ac:dyDescent="0.25">
      <c r="B13" s="275" t="s">
        <v>802</v>
      </c>
      <c r="C13" s="259" t="s">
        <v>803</v>
      </c>
      <c r="D13" s="276" t="s">
        <v>804</v>
      </c>
      <c r="E13" s="413">
        <v>164474.64000000001</v>
      </c>
      <c r="F13" s="276" t="s">
        <v>678</v>
      </c>
      <c r="G13" s="413">
        <v>164474.64000000001</v>
      </c>
      <c r="H13" s="182">
        <f>E13*M30</f>
        <v>0</v>
      </c>
      <c r="I13" s="276">
        <v>2022</v>
      </c>
      <c r="J13" s="276" t="s">
        <v>805</v>
      </c>
      <c r="K13" s="276" t="s">
        <v>806</v>
      </c>
      <c r="L13" s="414">
        <v>44942</v>
      </c>
      <c r="M13" s="276">
        <v>6.48</v>
      </c>
      <c r="N13" s="276">
        <v>12</v>
      </c>
      <c r="O13" s="276"/>
      <c r="P13" s="276"/>
      <c r="Q13" s="276"/>
      <c r="R13" s="276"/>
      <c r="S13" s="276"/>
      <c r="T13" s="276"/>
      <c r="U13" s="276"/>
      <c r="V13" s="205"/>
    </row>
    <row r="14" spans="1:22" ht="27.75" customHeight="1" x14ac:dyDescent="0.25">
      <c r="B14" s="275"/>
      <c r="C14" s="259"/>
      <c r="D14" s="276"/>
      <c r="E14" s="276"/>
      <c r="F14" s="276"/>
      <c r="G14" s="276"/>
      <c r="H14" s="182"/>
      <c r="I14" s="276"/>
      <c r="J14" s="276"/>
      <c r="K14" s="276"/>
      <c r="L14" s="276"/>
      <c r="M14" s="276"/>
      <c r="N14" s="276"/>
      <c r="O14" s="276"/>
      <c r="P14" s="276"/>
      <c r="Q14" s="276"/>
      <c r="R14" s="276"/>
      <c r="S14" s="276"/>
      <c r="T14" s="276"/>
      <c r="U14" s="276"/>
      <c r="V14" s="205"/>
    </row>
    <row r="15" spans="1:22" ht="25.5" customHeight="1" x14ac:dyDescent="0.25">
      <c r="B15" s="275"/>
      <c r="C15" s="259"/>
      <c r="D15" s="276"/>
      <c r="E15" s="276"/>
      <c r="F15" s="276"/>
      <c r="G15" s="276"/>
      <c r="H15" s="276"/>
      <c r="I15" s="276"/>
      <c r="J15" s="276"/>
      <c r="K15" s="276"/>
      <c r="L15" s="276"/>
      <c r="M15" s="277"/>
      <c r="N15" s="276"/>
      <c r="O15" s="276"/>
      <c r="P15" s="276"/>
      <c r="Q15" s="276"/>
      <c r="R15" s="276"/>
      <c r="S15" s="276"/>
      <c r="T15" s="276"/>
      <c r="U15" s="276"/>
      <c r="V15" s="205"/>
    </row>
    <row r="16" spans="1:22" ht="25.5" customHeight="1" x14ac:dyDescent="0.25">
      <c r="B16" s="278"/>
      <c r="C16" s="279"/>
      <c r="D16" s="276"/>
      <c r="E16" s="276"/>
      <c r="F16" s="276"/>
      <c r="G16" s="276"/>
      <c r="H16" s="276"/>
      <c r="I16" s="276"/>
      <c r="J16" s="276"/>
      <c r="K16" s="276"/>
      <c r="L16" s="276"/>
      <c r="M16" s="276"/>
      <c r="N16" s="276"/>
      <c r="O16" s="276"/>
      <c r="P16" s="276"/>
      <c r="Q16" s="276"/>
      <c r="R16" s="276"/>
      <c r="S16" s="276"/>
      <c r="T16" s="276"/>
      <c r="U16" s="276"/>
      <c r="V16" s="205"/>
    </row>
    <row r="17" spans="2:22" ht="27.75" customHeight="1" x14ac:dyDescent="0.25">
      <c r="B17" s="275" t="s">
        <v>682</v>
      </c>
      <c r="C17" s="259"/>
      <c r="D17" s="259"/>
      <c r="E17" s="259"/>
      <c r="F17" s="259"/>
      <c r="G17" s="259"/>
      <c r="H17" s="259"/>
      <c r="I17" s="259"/>
      <c r="J17" s="259"/>
      <c r="K17" s="259"/>
      <c r="L17" s="259"/>
      <c r="M17" s="259"/>
      <c r="N17" s="259"/>
      <c r="O17" s="259"/>
      <c r="P17" s="259"/>
      <c r="Q17" s="259"/>
      <c r="R17" s="259"/>
      <c r="S17" s="259"/>
      <c r="T17" s="259"/>
      <c r="U17" s="259"/>
      <c r="V17" s="260"/>
    </row>
    <row r="18" spans="2:22" ht="30.75" customHeight="1" x14ac:dyDescent="0.25">
      <c r="B18" s="275" t="s">
        <v>682</v>
      </c>
      <c r="C18" s="259"/>
      <c r="D18" s="259"/>
      <c r="E18" s="259"/>
      <c r="F18" s="259"/>
      <c r="G18" s="259"/>
      <c r="H18" s="259"/>
      <c r="I18" s="259"/>
      <c r="J18" s="259"/>
      <c r="K18" s="259"/>
      <c r="L18" s="259"/>
      <c r="M18" s="259"/>
      <c r="N18" s="259"/>
      <c r="O18" s="259"/>
      <c r="P18" s="259"/>
      <c r="Q18" s="259"/>
      <c r="R18" s="259"/>
      <c r="S18" s="259"/>
      <c r="T18" s="259"/>
      <c r="U18" s="259"/>
      <c r="V18" s="260"/>
    </row>
    <row r="19" spans="2:22" ht="27.75" customHeight="1" x14ac:dyDescent="0.25">
      <c r="B19" s="275" t="s">
        <v>683</v>
      </c>
      <c r="C19" s="259"/>
      <c r="D19" s="259"/>
      <c r="E19" s="259"/>
      <c r="F19" s="259"/>
      <c r="G19" s="259"/>
      <c r="H19" s="259"/>
      <c r="I19" s="259"/>
      <c r="J19" s="259"/>
      <c r="K19" s="259"/>
      <c r="L19" s="259"/>
      <c r="M19" s="259"/>
      <c r="N19" s="259"/>
      <c r="O19" s="259"/>
      <c r="P19" s="259"/>
      <c r="Q19" s="259"/>
      <c r="R19" s="259"/>
      <c r="S19" s="259"/>
      <c r="T19" s="259"/>
      <c r="U19" s="259"/>
      <c r="V19" s="260"/>
    </row>
    <row r="20" spans="2:22" ht="24" customHeight="1" x14ac:dyDescent="0.25">
      <c r="B20" s="275" t="s">
        <v>682</v>
      </c>
      <c r="C20" s="259"/>
      <c r="D20" s="259"/>
      <c r="E20" s="259"/>
      <c r="F20" s="259"/>
      <c r="G20" s="259"/>
      <c r="H20" s="259"/>
      <c r="I20" s="259"/>
      <c r="J20" s="259"/>
      <c r="K20" s="259"/>
      <c r="L20" s="259"/>
      <c r="M20" s="259"/>
      <c r="N20" s="259"/>
      <c r="O20" s="259"/>
      <c r="P20" s="259"/>
      <c r="Q20" s="259"/>
      <c r="R20" s="259"/>
      <c r="S20" s="259"/>
      <c r="T20" s="259"/>
      <c r="U20" s="259"/>
      <c r="V20" s="260"/>
    </row>
    <row r="21" spans="2:22" ht="19.5" customHeight="1" x14ac:dyDescent="0.25">
      <c r="B21" s="275" t="s">
        <v>682</v>
      </c>
      <c r="C21" s="259"/>
      <c r="D21" s="259"/>
      <c r="E21" s="259"/>
      <c r="F21" s="259"/>
      <c r="G21" s="259"/>
      <c r="H21" s="259"/>
      <c r="I21" s="259"/>
      <c r="J21" s="259"/>
      <c r="K21" s="259"/>
      <c r="L21" s="259"/>
      <c r="M21" s="259"/>
      <c r="N21" s="259"/>
      <c r="O21" s="259"/>
      <c r="P21" s="259"/>
      <c r="Q21" s="259"/>
      <c r="R21" s="259"/>
      <c r="S21" s="259"/>
      <c r="T21" s="259"/>
      <c r="U21" s="259"/>
      <c r="V21" s="260"/>
    </row>
    <row r="22" spans="2:22" ht="27.75" customHeight="1" x14ac:dyDescent="0.25">
      <c r="B22" s="280" t="s">
        <v>684</v>
      </c>
      <c r="C22" s="281"/>
      <c r="D22" s="265"/>
      <c r="E22" s="265"/>
      <c r="F22" s="265"/>
      <c r="G22" s="282"/>
      <c r="H22" s="282"/>
      <c r="I22" s="282"/>
      <c r="J22" s="282"/>
      <c r="K22" s="282"/>
      <c r="L22" s="282"/>
      <c r="M22" s="282"/>
      <c r="N22" s="282"/>
      <c r="O22" s="282"/>
      <c r="P22" s="282"/>
      <c r="Q22" s="282"/>
      <c r="R22" s="282"/>
      <c r="S22" s="282"/>
      <c r="T22" s="282"/>
      <c r="U22" s="282"/>
      <c r="V22" s="207"/>
    </row>
    <row r="23" spans="2:22" x14ac:dyDescent="0.25">
      <c r="B23" s="283" t="s">
        <v>685</v>
      </c>
      <c r="C23" s="276"/>
    </row>
    <row r="24" spans="2:22" x14ac:dyDescent="0.25">
      <c r="B24" s="284" t="s">
        <v>686</v>
      </c>
      <c r="C24" s="285"/>
    </row>
    <row r="26" spans="2:22" x14ac:dyDescent="0.25">
      <c r="B26" s="93"/>
      <c r="C26" s="93"/>
      <c r="D26" s="93"/>
      <c r="E26" s="93"/>
      <c r="F26" s="93"/>
    </row>
    <row r="27" spans="2:22" x14ac:dyDescent="0.25">
      <c r="B27" s="93"/>
      <c r="C27" s="93"/>
      <c r="D27" s="93"/>
      <c r="E27" s="93"/>
      <c r="F27" s="93"/>
      <c r="G27" s="93"/>
    </row>
    <row r="29" spans="2:22" x14ac:dyDescent="0.25">
      <c r="B29" s="470"/>
      <c r="C29" s="470"/>
      <c r="E29" s="171"/>
      <c r="F29" s="171"/>
      <c r="G29" s="156"/>
      <c r="T29" s="1"/>
    </row>
    <row r="30" spans="2:22" x14ac:dyDescent="0.25">
      <c r="D30" s="171"/>
    </row>
  </sheetData>
  <mergeCells count="16">
    <mergeCell ref="B29:C29"/>
    <mergeCell ref="B8:V8"/>
    <mergeCell ref="B10:B11"/>
    <mergeCell ref="C10:C11"/>
    <mergeCell ref="D10:D11"/>
    <mergeCell ref="E10:E11"/>
    <mergeCell ref="F10:F11"/>
    <mergeCell ref="G10:G11"/>
    <mergeCell ref="H10:H11"/>
    <mergeCell ref="I10:I11"/>
    <mergeCell ref="J10:J11"/>
    <mergeCell ref="K10:K11"/>
    <mergeCell ref="L10:L11"/>
    <mergeCell ref="M10:M11"/>
    <mergeCell ref="N10:N11"/>
    <mergeCell ref="O10:V10"/>
  </mergeCells>
  <pageMargins left="0.25" right="0.25" top="0.75" bottom="0.75" header="0.51180555555555496" footer="0.51180555555555496"/>
  <pageSetup scale="36" firstPageNumber="0" orientation="landscape"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2F2F2"/>
  </sheetPr>
  <dimension ref="A1:AMK37"/>
  <sheetViews>
    <sheetView zoomScale="55" zoomScaleNormal="55" workbookViewId="0"/>
  </sheetViews>
  <sheetFormatPr defaultRowHeight="15.75" x14ac:dyDescent="0.25"/>
  <cols>
    <col min="1" max="1" width="9.140625" style="1" customWidth="1"/>
    <col min="2" max="2" width="21.7109375" style="1" customWidth="1"/>
    <col min="3" max="3" width="28.7109375" style="269" customWidth="1"/>
    <col min="4" max="4" width="60.5703125" style="1" customWidth="1"/>
    <col min="5" max="7" width="50.7109375" style="1" customWidth="1"/>
    <col min="8" max="1025" width="9.140625" style="1" customWidth="1"/>
  </cols>
  <sheetData>
    <row r="1" spans="2:11" ht="20.25" x14ac:dyDescent="0.3">
      <c r="B1" s="286"/>
      <c r="C1" s="287"/>
      <c r="D1" s="286"/>
      <c r="E1" s="286"/>
      <c r="F1" s="286"/>
      <c r="G1" s="286"/>
    </row>
    <row r="2" spans="2:11" ht="20.25" x14ac:dyDescent="0.3">
      <c r="B2" s="288" t="s">
        <v>0</v>
      </c>
      <c r="C2" s="289"/>
      <c r="D2" s="290"/>
      <c r="E2" s="290"/>
      <c r="F2" s="290"/>
      <c r="G2" s="290"/>
    </row>
    <row r="3" spans="2:11" ht="20.25" x14ac:dyDescent="0.3">
      <c r="B3" s="288" t="s">
        <v>1</v>
      </c>
      <c r="C3" s="289"/>
      <c r="D3" s="290"/>
      <c r="E3" s="290"/>
      <c r="F3" s="290"/>
      <c r="G3" s="291"/>
    </row>
    <row r="4" spans="2:11" ht="20.25" x14ac:dyDescent="0.3">
      <c r="B4" s="288"/>
      <c r="C4" s="289"/>
      <c r="D4" s="290"/>
      <c r="E4" s="290"/>
      <c r="F4" s="290"/>
      <c r="G4" s="290"/>
    </row>
    <row r="5" spans="2:11" ht="20.25" x14ac:dyDescent="0.3">
      <c r="B5" s="288"/>
      <c r="C5" s="289"/>
      <c r="D5" s="290"/>
      <c r="E5" s="290"/>
      <c r="F5" s="290"/>
      <c r="G5" s="290"/>
    </row>
    <row r="6" spans="2:11" ht="20.25" x14ac:dyDescent="0.3">
      <c r="B6" s="286"/>
      <c r="C6" s="287"/>
      <c r="D6" s="286"/>
      <c r="E6" s="286"/>
      <c r="F6" s="286"/>
      <c r="G6" s="286"/>
    </row>
    <row r="7" spans="2:11" ht="30" x14ac:dyDescent="0.4">
      <c r="B7" s="476" t="s">
        <v>687</v>
      </c>
      <c r="C7" s="476"/>
      <c r="D7" s="476"/>
      <c r="E7" s="476"/>
      <c r="F7" s="476"/>
      <c r="G7" s="476"/>
      <c r="H7" s="3"/>
      <c r="I7" s="3"/>
      <c r="J7" s="3"/>
      <c r="K7" s="3"/>
    </row>
    <row r="8" spans="2:11" ht="20.25" x14ac:dyDescent="0.3">
      <c r="B8" s="286"/>
      <c r="C8" s="287"/>
      <c r="D8" s="286"/>
      <c r="E8" s="286"/>
      <c r="F8" s="286"/>
      <c r="G8" s="286"/>
    </row>
    <row r="9" spans="2:11" ht="20.25" x14ac:dyDescent="0.3">
      <c r="B9" s="286"/>
      <c r="C9" s="287"/>
      <c r="D9" s="286"/>
      <c r="E9" s="286"/>
      <c r="F9" s="286"/>
      <c r="G9" s="286"/>
    </row>
    <row r="10" spans="2:11" ht="20.25" x14ac:dyDescent="0.3">
      <c r="B10" s="288"/>
      <c r="C10" s="289"/>
      <c r="D10" s="288"/>
      <c r="E10" s="288"/>
      <c r="F10" s="288"/>
      <c r="G10" s="288"/>
      <c r="H10" s="3"/>
      <c r="I10" s="3"/>
      <c r="J10" s="3"/>
      <c r="K10" s="3"/>
    </row>
    <row r="11" spans="2:11" ht="20.25" x14ac:dyDescent="0.3">
      <c r="B11" s="286"/>
      <c r="C11" s="287"/>
      <c r="D11" s="286"/>
      <c r="E11" s="286"/>
      <c r="F11" s="286"/>
      <c r="G11" s="286"/>
    </row>
    <row r="12" spans="2:11" s="30" customFormat="1" ht="65.099999999999994" customHeight="1" x14ac:dyDescent="0.3">
      <c r="B12" s="292" t="s">
        <v>688</v>
      </c>
      <c r="C12" s="293" t="s">
        <v>105</v>
      </c>
      <c r="D12" s="294" t="s">
        <v>689</v>
      </c>
      <c r="E12" s="294" t="s">
        <v>690</v>
      </c>
      <c r="F12" s="294" t="s">
        <v>691</v>
      </c>
      <c r="G12" s="295" t="s">
        <v>692</v>
      </c>
      <c r="H12" s="57"/>
      <c r="I12" s="57"/>
      <c r="J12" s="57"/>
      <c r="K12" s="57"/>
    </row>
    <row r="13" spans="2:11" s="30" customFormat="1" ht="19.899999999999999" customHeight="1" x14ac:dyDescent="0.3">
      <c r="B13" s="296">
        <v>1</v>
      </c>
      <c r="C13" s="297">
        <v>2</v>
      </c>
      <c r="D13" s="298">
        <v>3</v>
      </c>
      <c r="E13" s="298">
        <v>4</v>
      </c>
      <c r="F13" s="298">
        <v>5</v>
      </c>
      <c r="G13" s="299">
        <v>6</v>
      </c>
      <c r="H13" s="57"/>
      <c r="I13" s="57"/>
      <c r="J13" s="57"/>
      <c r="K13" s="57"/>
    </row>
    <row r="14" spans="2:11" s="30" customFormat="1" ht="35.1" customHeight="1" x14ac:dyDescent="0.3">
      <c r="B14" s="477" t="s">
        <v>795</v>
      </c>
      <c r="C14" s="300" t="s">
        <v>291</v>
      </c>
      <c r="D14" s="301" t="s">
        <v>693</v>
      </c>
      <c r="E14" s="301" t="s">
        <v>679</v>
      </c>
      <c r="F14" s="302"/>
      <c r="G14" s="375">
        <v>31948047</v>
      </c>
    </row>
    <row r="15" spans="2:11" s="30" customFormat="1" ht="35.1" customHeight="1" x14ac:dyDescent="0.3">
      <c r="B15" s="477"/>
      <c r="C15" s="300" t="s">
        <v>291</v>
      </c>
      <c r="D15" s="301" t="s">
        <v>694</v>
      </c>
      <c r="E15" s="301"/>
      <c r="F15" s="302"/>
      <c r="G15" s="375">
        <v>130895</v>
      </c>
    </row>
    <row r="16" spans="2:11" s="30" customFormat="1" ht="35.1" customHeight="1" thickBot="1" x14ac:dyDescent="0.35">
      <c r="B16" s="477"/>
      <c r="C16" s="300" t="s">
        <v>291</v>
      </c>
      <c r="D16" s="301" t="s">
        <v>695</v>
      </c>
      <c r="E16" s="301" t="s">
        <v>679</v>
      </c>
      <c r="F16" s="412">
        <v>459.71283043932709</v>
      </c>
      <c r="G16" s="375">
        <v>54054</v>
      </c>
    </row>
    <row r="17" spans="2:7" s="30" customFormat="1" ht="35.1" customHeight="1" thickBot="1" x14ac:dyDescent="0.35">
      <c r="B17" s="477"/>
      <c r="C17" s="303" t="s">
        <v>696</v>
      </c>
      <c r="D17" s="304"/>
      <c r="E17" s="304"/>
      <c r="F17" s="305"/>
      <c r="G17" s="373">
        <f>SUM(G14:G16)</f>
        <v>32132996</v>
      </c>
    </row>
    <row r="18" spans="2:7" s="30" customFormat="1" ht="35.1" customHeight="1" thickBot="1" x14ac:dyDescent="0.35">
      <c r="B18" s="475" t="s">
        <v>794</v>
      </c>
      <c r="C18" s="306" t="s">
        <v>291</v>
      </c>
      <c r="D18" s="301" t="s">
        <v>693</v>
      </c>
      <c r="E18" s="307" t="s">
        <v>679</v>
      </c>
      <c r="F18" s="308"/>
      <c r="G18" s="374">
        <v>17107377</v>
      </c>
    </row>
    <row r="19" spans="2:7" s="30" customFormat="1" ht="35.1" customHeight="1" x14ac:dyDescent="0.3">
      <c r="B19" s="475"/>
      <c r="C19" s="300" t="s">
        <v>291</v>
      </c>
      <c r="D19" s="301" t="s">
        <v>694</v>
      </c>
      <c r="E19" s="301"/>
      <c r="F19" s="302"/>
      <c r="G19" s="375">
        <v>156439</v>
      </c>
    </row>
    <row r="20" spans="2:7" s="30" customFormat="1" ht="35.1" customHeight="1" thickBot="1" x14ac:dyDescent="0.35">
      <c r="B20" s="475"/>
      <c r="C20" s="300" t="s">
        <v>291</v>
      </c>
      <c r="D20" s="301" t="s">
        <v>695</v>
      </c>
      <c r="E20" s="301" t="s">
        <v>679</v>
      </c>
      <c r="F20" s="412">
        <v>553.41449909469827</v>
      </c>
      <c r="G20" s="375">
        <v>65165</v>
      </c>
    </row>
    <row r="21" spans="2:7" s="30" customFormat="1" ht="35.1" customHeight="1" thickBot="1" x14ac:dyDescent="0.35">
      <c r="B21" s="475"/>
      <c r="C21" s="303" t="s">
        <v>696</v>
      </c>
      <c r="D21" s="309"/>
      <c r="E21" s="309"/>
      <c r="F21" s="304"/>
      <c r="G21" s="373">
        <f>SUM(G18:G20)</f>
        <v>17328981</v>
      </c>
    </row>
    <row r="22" spans="2:7" s="30" customFormat="1" ht="35.1" customHeight="1" thickBot="1" x14ac:dyDescent="0.35">
      <c r="B22" s="475" t="s">
        <v>793</v>
      </c>
      <c r="C22" s="306" t="s">
        <v>291</v>
      </c>
      <c r="D22" s="301" t="s">
        <v>693</v>
      </c>
      <c r="E22" s="301" t="s">
        <v>679</v>
      </c>
      <c r="F22" s="307"/>
      <c r="G22" s="374">
        <v>8465163</v>
      </c>
    </row>
    <row r="23" spans="2:7" s="30" customFormat="1" ht="35.1" customHeight="1" x14ac:dyDescent="0.3">
      <c r="B23" s="475"/>
      <c r="C23" s="310" t="s">
        <v>291</v>
      </c>
      <c r="D23" s="301" t="s">
        <v>694</v>
      </c>
      <c r="E23" s="301"/>
      <c r="F23" s="301"/>
      <c r="G23" s="375">
        <v>133729</v>
      </c>
    </row>
    <row r="24" spans="2:7" s="30" customFormat="1" ht="35.1" customHeight="1" x14ac:dyDescent="0.3">
      <c r="B24" s="475"/>
      <c r="C24" s="310" t="s">
        <v>291</v>
      </c>
      <c r="D24" s="301" t="s">
        <v>695</v>
      </c>
      <c r="E24" s="301" t="s">
        <v>679</v>
      </c>
      <c r="F24" s="412">
        <v>555.0421402745186</v>
      </c>
      <c r="G24" s="375">
        <v>65165</v>
      </c>
    </row>
    <row r="25" spans="2:7" s="30" customFormat="1" ht="35.1" customHeight="1" x14ac:dyDescent="0.3">
      <c r="B25" s="475"/>
      <c r="C25" s="303" t="s">
        <v>696</v>
      </c>
      <c r="D25" s="304"/>
      <c r="E25" s="304"/>
      <c r="F25" s="304"/>
      <c r="G25" s="409">
        <f>SUM(G22:G24)</f>
        <v>8664057</v>
      </c>
    </row>
    <row r="26" spans="2:7" s="30" customFormat="1" ht="35.1" customHeight="1" x14ac:dyDescent="0.3">
      <c r="B26" s="475" t="s">
        <v>792</v>
      </c>
      <c r="C26" s="306" t="s">
        <v>291</v>
      </c>
      <c r="D26" s="301" t="s">
        <v>693</v>
      </c>
      <c r="E26" s="301" t="s">
        <v>679</v>
      </c>
      <c r="F26" s="307"/>
      <c r="G26" s="374">
        <v>9087688</v>
      </c>
    </row>
    <row r="27" spans="2:7" s="30" customFormat="1" ht="35.1" customHeight="1" x14ac:dyDescent="0.3">
      <c r="B27" s="475"/>
      <c r="C27" s="300" t="s">
        <v>291</v>
      </c>
      <c r="D27" s="301" t="s">
        <v>694</v>
      </c>
      <c r="E27" s="301"/>
      <c r="F27" s="301"/>
      <c r="G27" s="375">
        <v>177322</v>
      </c>
    </row>
    <row r="28" spans="2:7" s="30" customFormat="1" ht="35.1" customHeight="1" x14ac:dyDescent="0.3">
      <c r="B28" s="475"/>
      <c r="C28" s="300" t="s">
        <v>291</v>
      </c>
      <c r="D28" s="301" t="s">
        <v>695</v>
      </c>
      <c r="E28" s="301" t="s">
        <v>679</v>
      </c>
      <c r="F28" s="412">
        <v>555.45658420411553</v>
      </c>
      <c r="G28" s="375">
        <v>65165</v>
      </c>
    </row>
    <row r="29" spans="2:7" s="30" customFormat="1" ht="35.1" customHeight="1" x14ac:dyDescent="0.3">
      <c r="B29" s="475"/>
      <c r="C29" s="303" t="s">
        <v>696</v>
      </c>
      <c r="D29" s="304"/>
      <c r="E29" s="304"/>
      <c r="F29" s="311"/>
      <c r="G29" s="409">
        <f>SUM(G26:G28)</f>
        <v>9330175</v>
      </c>
    </row>
    <row r="30" spans="2:7" s="30" customFormat="1" ht="35.1" customHeight="1" x14ac:dyDescent="0.3">
      <c r="B30" s="475" t="s">
        <v>775</v>
      </c>
      <c r="C30" s="312" t="s">
        <v>291</v>
      </c>
      <c r="D30" s="301" t="s">
        <v>693</v>
      </c>
      <c r="E30" s="301" t="s">
        <v>679</v>
      </c>
      <c r="F30" s="307"/>
      <c r="G30" s="374">
        <v>11715409</v>
      </c>
    </row>
    <row r="31" spans="2:7" s="30" customFormat="1" ht="35.1" customHeight="1" x14ac:dyDescent="0.3">
      <c r="B31" s="475"/>
      <c r="C31" s="300" t="s">
        <v>291</v>
      </c>
      <c r="D31" s="301" t="s">
        <v>694</v>
      </c>
      <c r="E31" s="301"/>
      <c r="F31" s="301"/>
      <c r="G31" s="375">
        <v>71081</v>
      </c>
    </row>
    <row r="32" spans="2:7" s="30" customFormat="1" ht="35.1" customHeight="1" thickBot="1" x14ac:dyDescent="0.35">
      <c r="B32" s="475"/>
      <c r="C32" s="300" t="s">
        <v>291</v>
      </c>
      <c r="D32" s="301" t="s">
        <v>695</v>
      </c>
      <c r="E32" s="301" t="s">
        <v>679</v>
      </c>
      <c r="F32" s="411">
        <v>554.20789209903648</v>
      </c>
      <c r="G32" s="376">
        <v>65021</v>
      </c>
    </row>
    <row r="33" spans="2:10" s="30" customFormat="1" ht="35.1" customHeight="1" thickBot="1" x14ac:dyDescent="0.35">
      <c r="B33" s="475"/>
      <c r="C33" s="303" t="s">
        <v>696</v>
      </c>
      <c r="D33" s="313"/>
      <c r="E33" s="309"/>
      <c r="F33" s="309"/>
      <c r="G33" s="410">
        <f>SUM(G30:G32)</f>
        <v>11851511</v>
      </c>
    </row>
    <row r="34" spans="2:10" s="30" customFormat="1" ht="20.25" x14ac:dyDescent="0.3">
      <c r="B34" s="286"/>
      <c r="C34" s="287"/>
      <c r="D34" s="286"/>
      <c r="E34" s="286"/>
      <c r="F34" s="286"/>
      <c r="G34" s="286"/>
    </row>
    <row r="35" spans="2:10" ht="27.75" customHeight="1" x14ac:dyDescent="0.3">
      <c r="B35" s="60"/>
      <c r="C35" s="90"/>
      <c r="D35" s="90"/>
      <c r="F35" s="90"/>
      <c r="G35" s="90"/>
      <c r="H35" s="90"/>
      <c r="I35" s="90"/>
      <c r="J35" s="90"/>
    </row>
    <row r="36" spans="2:10" ht="20.25" x14ac:dyDescent="0.3">
      <c r="B36" s="286"/>
      <c r="C36" s="287"/>
      <c r="D36" s="286"/>
      <c r="E36" s="113"/>
      <c r="F36" s="286"/>
      <c r="G36" s="286"/>
    </row>
    <row r="37" spans="2:10" ht="20.25" x14ac:dyDescent="0.3">
      <c r="B37" s="286"/>
      <c r="C37" s="287"/>
      <c r="D37" s="286"/>
      <c r="E37" s="286"/>
      <c r="F37" s="286"/>
      <c r="G37" s="286"/>
    </row>
  </sheetData>
  <mergeCells count="6">
    <mergeCell ref="B30:B33"/>
    <mergeCell ref="B7:G7"/>
    <mergeCell ref="B14:B17"/>
    <mergeCell ref="B18:B21"/>
    <mergeCell ref="B22:B25"/>
    <mergeCell ref="B26:B29"/>
  </mergeCells>
  <pageMargins left="0.45" right="0.45" top="0.75" bottom="0.75" header="0.51180555555555496" footer="0.51180555555555496"/>
  <pageSetup scale="35" firstPageNumber="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23"/>
  <sheetViews>
    <sheetView zoomScaleNormal="100" workbookViewId="0"/>
  </sheetViews>
  <sheetFormatPr defaultRowHeight="12.75" x14ac:dyDescent="0.2"/>
  <cols>
    <col min="1" max="1" width="5.85546875" customWidth="1"/>
    <col min="2" max="2" width="27.42578125" customWidth="1"/>
    <col min="3" max="3" width="17.85546875" customWidth="1"/>
    <col min="4" max="8" width="13.7109375" customWidth="1"/>
    <col min="9" max="9" width="8.85546875" customWidth="1"/>
    <col min="10" max="10" width="13.7109375" customWidth="1"/>
    <col min="11" max="11" width="12" customWidth="1"/>
    <col min="12" max="17" width="13.7109375" customWidth="1"/>
    <col min="18" max="1025" width="8.7109375" customWidth="1"/>
  </cols>
  <sheetData>
    <row r="1" spans="1:12" s="314" customFormat="1" ht="15" x14ac:dyDescent="0.25">
      <c r="L1" s="315"/>
    </row>
    <row r="2" spans="1:12" s="314" customFormat="1" ht="15" x14ac:dyDescent="0.25"/>
    <row r="3" spans="1:12" s="314" customFormat="1" ht="15.75" customHeight="1" x14ac:dyDescent="0.3">
      <c r="A3" s="478" t="s">
        <v>697</v>
      </c>
      <c r="B3" s="478"/>
      <c r="C3" s="478"/>
      <c r="D3" s="478"/>
      <c r="E3" s="478"/>
      <c r="F3" s="478"/>
      <c r="G3" s="478"/>
      <c r="H3" s="478"/>
      <c r="I3" s="478"/>
      <c r="J3" s="478"/>
      <c r="K3" s="478"/>
      <c r="L3" s="478"/>
    </row>
    <row r="4" spans="1:12" s="314" customFormat="1" ht="15" x14ac:dyDescent="0.25"/>
    <row r="5" spans="1:12" s="314" customFormat="1" ht="15" x14ac:dyDescent="0.25">
      <c r="G5" s="316" t="s">
        <v>698</v>
      </c>
    </row>
    <row r="6" spans="1:12" s="314" customFormat="1" ht="9.75" customHeight="1" x14ac:dyDescent="0.25">
      <c r="A6" s="316"/>
      <c r="B6" s="316"/>
      <c r="C6" s="320"/>
      <c r="D6" s="320"/>
      <c r="I6" s="318"/>
      <c r="J6" s="318"/>
    </row>
    <row r="7" spans="1:12" s="314" customFormat="1" ht="15.75" x14ac:dyDescent="0.25">
      <c r="A7" s="321"/>
      <c r="B7" s="316"/>
      <c r="C7" s="320"/>
      <c r="D7" s="320"/>
      <c r="H7" s="316"/>
      <c r="I7" s="316"/>
      <c r="J7" s="316"/>
    </row>
    <row r="8" spans="1:12" s="314" customFormat="1" ht="15" x14ac:dyDescent="0.25">
      <c r="H8" s="316"/>
      <c r="I8" s="316"/>
      <c r="J8" s="316"/>
    </row>
    <row r="9" spans="1:12" s="314" customFormat="1" ht="15" x14ac:dyDescent="0.25">
      <c r="A9" s="479" t="s">
        <v>638</v>
      </c>
      <c r="B9" s="480" t="s">
        <v>699</v>
      </c>
      <c r="C9" s="482" t="s">
        <v>700</v>
      </c>
      <c r="D9" s="482"/>
      <c r="E9" s="482" t="s">
        <v>797</v>
      </c>
      <c r="F9" s="482"/>
      <c r="G9" s="378" t="s">
        <v>798</v>
      </c>
      <c r="H9" s="378"/>
      <c r="I9" s="378" t="s">
        <v>799</v>
      </c>
      <c r="J9" s="378"/>
      <c r="K9" s="378" t="s">
        <v>800</v>
      </c>
      <c r="L9" s="378"/>
    </row>
    <row r="10" spans="1:12" s="314" customFormat="1" ht="15" x14ac:dyDescent="0.25">
      <c r="A10" s="479"/>
      <c r="B10" s="481"/>
      <c r="C10" s="317" t="s">
        <v>701</v>
      </c>
      <c r="D10" s="317" t="s">
        <v>702</v>
      </c>
      <c r="E10" s="317" t="s">
        <v>701</v>
      </c>
      <c r="F10" s="317" t="s">
        <v>702</v>
      </c>
      <c r="G10" s="317" t="s">
        <v>701</v>
      </c>
      <c r="H10" s="317" t="s">
        <v>702</v>
      </c>
      <c r="I10" s="317" t="s">
        <v>701</v>
      </c>
      <c r="J10" s="317" t="s">
        <v>702</v>
      </c>
      <c r="K10" s="317" t="s">
        <v>701</v>
      </c>
      <c r="L10" s="317" t="s">
        <v>702</v>
      </c>
    </row>
    <row r="11" spans="1:12" s="314" customFormat="1" ht="30" x14ac:dyDescent="0.25">
      <c r="A11" s="415">
        <v>1</v>
      </c>
      <c r="B11" s="417" t="s">
        <v>807</v>
      </c>
      <c r="C11" s="416"/>
      <c r="D11" s="319"/>
      <c r="E11" s="319"/>
      <c r="F11" s="319">
        <v>454</v>
      </c>
      <c r="G11" s="319"/>
      <c r="H11" s="319">
        <v>919</v>
      </c>
      <c r="I11" s="319"/>
      <c r="J11" s="319">
        <v>954</v>
      </c>
      <c r="K11" s="319"/>
      <c r="L11" s="319">
        <v>1261</v>
      </c>
    </row>
    <row r="12" spans="1:12" s="314" customFormat="1" ht="30" x14ac:dyDescent="0.25">
      <c r="A12" s="415">
        <v>2</v>
      </c>
      <c r="B12" s="417" t="s">
        <v>808</v>
      </c>
      <c r="C12" s="416"/>
      <c r="D12" s="319"/>
      <c r="E12" s="319"/>
      <c r="F12" s="319">
        <v>10</v>
      </c>
      <c r="G12" s="319"/>
      <c r="H12" s="319">
        <v>125</v>
      </c>
      <c r="I12" s="319"/>
      <c r="J12" s="319">
        <v>125</v>
      </c>
      <c r="K12" s="319"/>
      <c r="L12" s="319">
        <v>125</v>
      </c>
    </row>
    <row r="13" spans="1:12" s="314" customFormat="1" ht="30" customHeight="1" x14ac:dyDescent="0.25">
      <c r="A13" s="415">
        <v>3</v>
      </c>
      <c r="B13" s="417" t="s">
        <v>813</v>
      </c>
      <c r="C13" s="416"/>
      <c r="D13" s="319"/>
      <c r="E13" s="319"/>
      <c r="F13" s="319">
        <v>46</v>
      </c>
      <c r="G13" s="319"/>
      <c r="H13" s="319"/>
      <c r="I13" s="319"/>
      <c r="J13" s="319"/>
      <c r="K13" s="319"/>
      <c r="L13" s="319"/>
    </row>
    <row r="14" spans="1:12" s="314" customFormat="1" ht="30" x14ac:dyDescent="0.25">
      <c r="A14" s="415">
        <v>4</v>
      </c>
      <c r="B14" s="417" t="s">
        <v>809</v>
      </c>
      <c r="C14" s="416"/>
      <c r="D14" s="319"/>
      <c r="E14" s="319"/>
      <c r="F14" s="319"/>
      <c r="G14" s="319"/>
      <c r="H14" s="319">
        <v>96</v>
      </c>
      <c r="I14" s="319"/>
      <c r="J14" s="319">
        <v>244</v>
      </c>
      <c r="K14" s="319"/>
      <c r="L14" s="319">
        <v>496</v>
      </c>
    </row>
    <row r="15" spans="1:12" s="314" customFormat="1" ht="30" x14ac:dyDescent="0.25">
      <c r="A15" s="415">
        <v>5</v>
      </c>
      <c r="B15" s="417" t="s">
        <v>810</v>
      </c>
      <c r="C15" s="416"/>
      <c r="D15" s="319"/>
      <c r="E15" s="319"/>
      <c r="F15" s="319"/>
      <c r="G15" s="319"/>
      <c r="H15" s="319"/>
      <c r="I15" s="319"/>
      <c r="J15" s="319">
        <v>145</v>
      </c>
      <c r="K15" s="319"/>
      <c r="L15" s="319">
        <v>3133</v>
      </c>
    </row>
    <row r="16" spans="1:12" s="314" customFormat="1" ht="30" x14ac:dyDescent="0.25">
      <c r="A16" s="415">
        <v>6</v>
      </c>
      <c r="B16" s="417" t="s">
        <v>811</v>
      </c>
      <c r="C16" s="416"/>
      <c r="D16" s="319"/>
      <c r="E16" s="319"/>
      <c r="F16" s="319"/>
      <c r="G16" s="319"/>
      <c r="H16" s="319"/>
      <c r="I16" s="319"/>
      <c r="J16" s="319">
        <v>135</v>
      </c>
      <c r="K16" s="319"/>
      <c r="L16" s="319">
        <v>21251</v>
      </c>
    </row>
    <row r="17" spans="1:12" s="314" customFormat="1" ht="30" x14ac:dyDescent="0.25">
      <c r="A17" s="415">
        <v>7</v>
      </c>
      <c r="B17" s="417" t="s">
        <v>812</v>
      </c>
      <c r="C17" s="416"/>
      <c r="D17" s="319"/>
      <c r="E17" s="319"/>
      <c r="F17" s="319"/>
      <c r="G17" s="319"/>
      <c r="H17" s="319"/>
      <c r="I17" s="319"/>
      <c r="J17" s="319">
        <v>202</v>
      </c>
      <c r="K17" s="319"/>
      <c r="L17" s="319">
        <v>403</v>
      </c>
    </row>
    <row r="18" spans="1:12" s="314" customFormat="1" ht="15.75" x14ac:dyDescent="0.25">
      <c r="A18" s="367"/>
      <c r="B18" s="370" t="s">
        <v>768</v>
      </c>
      <c r="C18" s="367"/>
      <c r="D18" s="367"/>
      <c r="E18" s="367"/>
      <c r="F18" s="418">
        <f>SUM(F11:F17)</f>
        <v>510</v>
      </c>
      <c r="G18" s="368"/>
      <c r="H18" s="418">
        <f>SUM(H11:H17)</f>
        <v>1140</v>
      </c>
      <c r="I18" s="368"/>
      <c r="J18" s="418">
        <f>SUM(J11:J17)</f>
        <v>1805</v>
      </c>
      <c r="K18" s="368"/>
      <c r="L18" s="418">
        <f>SUM(L11:L17)</f>
        <v>26669</v>
      </c>
    </row>
    <row r="19" spans="1:12" s="314" customFormat="1" ht="15" x14ac:dyDescent="0.25">
      <c r="A19"/>
      <c r="B19"/>
      <c r="C19"/>
      <c r="D19"/>
      <c r="E19"/>
      <c r="F19"/>
      <c r="G19"/>
    </row>
    <row r="20" spans="1:12" s="314" customFormat="1" ht="15" x14ac:dyDescent="0.25">
      <c r="A20"/>
      <c r="B20"/>
      <c r="C20"/>
      <c r="D20"/>
      <c r="E20"/>
      <c r="F20"/>
      <c r="G20"/>
    </row>
    <row r="21" spans="1:12" s="366" customFormat="1" ht="15.75" x14ac:dyDescent="0.25">
      <c r="A21"/>
      <c r="B21" s="377"/>
      <c r="C21"/>
      <c r="D21"/>
      <c r="E21"/>
      <c r="F21"/>
      <c r="G21"/>
    </row>
    <row r="23" spans="1:12" s="365" customFormat="1" x14ac:dyDescent="0.2">
      <c r="A23"/>
      <c r="B23"/>
      <c r="C23"/>
      <c r="D23"/>
      <c r="E23"/>
      <c r="F23"/>
      <c r="G23"/>
    </row>
  </sheetData>
  <mergeCells count="5">
    <mergeCell ref="A3:L3"/>
    <mergeCell ref="A9:A10"/>
    <mergeCell ref="B9:B10"/>
    <mergeCell ref="C9:D9"/>
    <mergeCell ref="E9:F9"/>
  </mergeCells>
  <pageMargins left="0.23611111111111099" right="0.23611111111111099" top="0.15763888888888899" bottom="0.74791666666666701" header="0.51180555555555496" footer="0.51180555555555496"/>
  <pageSetup scale="80" firstPageNumber="0" orientation="landscape"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FF"/>
  </sheetPr>
  <dimension ref="A1:G76"/>
  <sheetViews>
    <sheetView tabSelected="1" zoomScaleNormal="100" workbookViewId="0">
      <selection activeCell="B1" sqref="B1"/>
    </sheetView>
  </sheetViews>
  <sheetFormatPr defaultRowHeight="12.75" x14ac:dyDescent="0.2"/>
  <cols>
    <col min="1" max="1" width="2.7109375" customWidth="1"/>
    <col min="2" max="2" width="33" customWidth="1"/>
    <col min="3" max="3" width="50.140625" customWidth="1"/>
    <col min="4" max="4" width="9.28515625" customWidth="1"/>
    <col min="5" max="7" width="15.7109375" customWidth="1"/>
    <col min="8" max="1025" width="8.7109375" customWidth="1"/>
  </cols>
  <sheetData>
    <row r="1" spans="1:7" x14ac:dyDescent="0.2">
      <c r="A1" s="400"/>
    </row>
    <row r="2" spans="1:7" x14ac:dyDescent="0.2">
      <c r="B2" s="322" t="s">
        <v>0</v>
      </c>
      <c r="C2" s="323"/>
      <c r="D2" s="323"/>
      <c r="E2" s="323"/>
      <c r="F2" s="323"/>
      <c r="G2" s="324"/>
    </row>
    <row r="3" spans="1:7" x14ac:dyDescent="0.2">
      <c r="B3" s="322" t="s">
        <v>1</v>
      </c>
      <c r="C3" s="323"/>
      <c r="D3" s="323"/>
      <c r="E3" s="323"/>
      <c r="F3" s="323"/>
      <c r="G3" s="323"/>
    </row>
    <row r="4" spans="1:7" ht="15.75" x14ac:dyDescent="0.25">
      <c r="B4" s="325"/>
      <c r="C4" s="326"/>
      <c r="D4" s="326"/>
      <c r="E4" s="326"/>
      <c r="F4" s="326"/>
      <c r="G4" s="326"/>
    </row>
    <row r="5" spans="1:7" ht="51.75" customHeight="1" x14ac:dyDescent="0.2">
      <c r="B5" s="495" t="s">
        <v>703</v>
      </c>
      <c r="C5" s="495"/>
      <c r="D5" s="495"/>
      <c r="E5" s="495"/>
      <c r="F5" s="495"/>
      <c r="G5" s="495"/>
    </row>
    <row r="6" spans="1:7" x14ac:dyDescent="0.2">
      <c r="B6" s="496" t="s">
        <v>796</v>
      </c>
      <c r="C6" s="496"/>
      <c r="D6" s="496"/>
      <c r="E6" s="496"/>
      <c r="F6" s="496"/>
      <c r="G6" s="496"/>
    </row>
    <row r="7" spans="1:7" x14ac:dyDescent="0.2">
      <c r="B7" s="327"/>
      <c r="C7" s="327"/>
      <c r="D7" s="327"/>
      <c r="E7" s="327"/>
      <c r="F7" s="327"/>
      <c r="G7" s="327"/>
    </row>
    <row r="8" spans="1:7" x14ac:dyDescent="0.2">
      <c r="B8" s="328"/>
      <c r="C8" s="327"/>
      <c r="D8" s="327"/>
      <c r="E8" s="327"/>
      <c r="F8" s="327"/>
      <c r="G8" s="329" t="s">
        <v>2</v>
      </c>
    </row>
    <row r="9" spans="1:7" ht="12.75" customHeight="1" x14ac:dyDescent="0.2">
      <c r="B9" s="497" t="s">
        <v>3</v>
      </c>
      <c r="C9" s="498" t="s">
        <v>704</v>
      </c>
      <c r="D9" s="499" t="s">
        <v>705</v>
      </c>
      <c r="E9" s="499" t="s">
        <v>706</v>
      </c>
      <c r="F9" s="499" t="s">
        <v>707</v>
      </c>
      <c r="G9" s="500" t="s">
        <v>708</v>
      </c>
    </row>
    <row r="10" spans="1:7" x14ac:dyDescent="0.2">
      <c r="B10" s="497"/>
      <c r="C10" s="498"/>
      <c r="D10" s="499"/>
      <c r="E10" s="499"/>
      <c r="F10" s="499"/>
      <c r="G10" s="500"/>
    </row>
    <row r="11" spans="1:7" x14ac:dyDescent="0.2">
      <c r="B11" s="330">
        <v>1</v>
      </c>
      <c r="C11" s="331">
        <v>2</v>
      </c>
      <c r="D11" s="331">
        <v>3</v>
      </c>
      <c r="E11" s="331">
        <v>4</v>
      </c>
      <c r="F11" s="331">
        <v>5</v>
      </c>
      <c r="G11" s="332">
        <v>6</v>
      </c>
    </row>
    <row r="12" spans="1:7" ht="12.75" customHeight="1" x14ac:dyDescent="0.2">
      <c r="B12" s="491" t="s">
        <v>709</v>
      </c>
      <c r="C12" s="492" t="s">
        <v>710</v>
      </c>
      <c r="D12" s="493">
        <v>9108</v>
      </c>
      <c r="E12" s="494" t="s">
        <v>711</v>
      </c>
      <c r="F12" s="494"/>
      <c r="G12" s="490"/>
    </row>
    <row r="13" spans="1:7" x14ac:dyDescent="0.2">
      <c r="B13" s="491"/>
      <c r="C13" s="492"/>
      <c r="D13" s="493"/>
      <c r="E13" s="494"/>
      <c r="F13" s="494"/>
      <c r="G13" s="490"/>
    </row>
    <row r="14" spans="1:7" ht="24.95" customHeight="1" x14ac:dyDescent="0.2">
      <c r="B14" s="337" t="s">
        <v>712</v>
      </c>
      <c r="C14" s="338" t="s">
        <v>713</v>
      </c>
      <c r="D14" s="339">
        <v>9109</v>
      </c>
      <c r="E14" s="340"/>
      <c r="F14" s="340"/>
      <c r="G14" s="341"/>
    </row>
    <row r="15" spans="1:7" ht="24.95" customHeight="1" x14ac:dyDescent="0.2">
      <c r="B15" s="337" t="s">
        <v>714</v>
      </c>
      <c r="C15" s="338" t="s">
        <v>715</v>
      </c>
      <c r="D15" s="339">
        <v>9110</v>
      </c>
      <c r="E15" s="340"/>
      <c r="F15" s="340"/>
      <c r="G15" s="341"/>
    </row>
    <row r="16" spans="1:7" ht="24.95" customHeight="1" x14ac:dyDescent="0.2">
      <c r="B16" s="337" t="s">
        <v>716</v>
      </c>
      <c r="C16" s="338" t="s">
        <v>717</v>
      </c>
      <c r="D16" s="339">
        <v>9111</v>
      </c>
      <c r="E16" s="340"/>
      <c r="F16" s="340"/>
      <c r="G16" s="341"/>
    </row>
    <row r="17" spans="2:7" ht="24.95" customHeight="1" x14ac:dyDescent="0.2">
      <c r="B17" s="337" t="s">
        <v>718</v>
      </c>
      <c r="C17" s="338" t="s">
        <v>719</v>
      </c>
      <c r="D17" s="339">
        <v>9112</v>
      </c>
      <c r="E17" s="340"/>
      <c r="F17" s="340"/>
      <c r="G17" s="341"/>
    </row>
    <row r="18" spans="2:7" ht="24.95" customHeight="1" x14ac:dyDescent="0.2">
      <c r="B18" s="342" t="s">
        <v>720</v>
      </c>
      <c r="C18" s="333" t="s">
        <v>721</v>
      </c>
      <c r="D18" s="334">
        <v>9113</v>
      </c>
      <c r="E18" s="335"/>
      <c r="F18" s="335"/>
      <c r="G18" s="336"/>
    </row>
    <row r="19" spans="2:7" ht="24.95" customHeight="1" x14ac:dyDescent="0.2">
      <c r="B19" s="337" t="s">
        <v>722</v>
      </c>
      <c r="C19" s="338" t="s">
        <v>723</v>
      </c>
      <c r="D19" s="339">
        <v>9114</v>
      </c>
      <c r="E19" s="340">
        <v>3056</v>
      </c>
      <c r="F19" s="340">
        <v>2108</v>
      </c>
      <c r="G19" s="341">
        <v>948</v>
      </c>
    </row>
    <row r="20" spans="2:7" ht="24.95" customHeight="1" x14ac:dyDescent="0.2">
      <c r="B20" s="337" t="s">
        <v>724</v>
      </c>
      <c r="C20" s="338" t="s">
        <v>725</v>
      </c>
      <c r="D20" s="339">
        <v>9115</v>
      </c>
      <c r="E20" s="340"/>
      <c r="F20" s="340"/>
      <c r="G20" s="341"/>
    </row>
    <row r="21" spans="2:7" ht="24.95" customHeight="1" x14ac:dyDescent="0.2">
      <c r="B21" s="337" t="s">
        <v>726</v>
      </c>
      <c r="C21" s="338" t="s">
        <v>727</v>
      </c>
      <c r="D21" s="339">
        <v>9116</v>
      </c>
      <c r="E21" s="340"/>
      <c r="F21" s="340"/>
      <c r="G21" s="341"/>
    </row>
    <row r="22" spans="2:7" ht="38.25" customHeight="1" x14ac:dyDescent="0.2">
      <c r="B22" s="342" t="s">
        <v>728</v>
      </c>
      <c r="C22" s="333" t="s">
        <v>729</v>
      </c>
      <c r="D22" s="334">
        <v>9117</v>
      </c>
      <c r="E22" s="335">
        <v>209598</v>
      </c>
      <c r="F22" s="335">
        <v>126635</v>
      </c>
      <c r="G22" s="336">
        <v>82963</v>
      </c>
    </row>
    <row r="23" spans="2:7" ht="38.25" customHeight="1" x14ac:dyDescent="0.2">
      <c r="B23" s="337" t="s">
        <v>730</v>
      </c>
      <c r="C23" s="338" t="s">
        <v>731</v>
      </c>
      <c r="D23" s="339">
        <v>9118</v>
      </c>
      <c r="E23" s="340">
        <v>189092</v>
      </c>
      <c r="F23" s="340">
        <v>122289</v>
      </c>
      <c r="G23" s="341">
        <v>66803</v>
      </c>
    </row>
    <row r="24" spans="2:7" ht="48.75" customHeight="1" x14ac:dyDescent="0.2">
      <c r="B24" s="337" t="s">
        <v>732</v>
      </c>
      <c r="C24" s="338" t="s">
        <v>733</v>
      </c>
      <c r="D24" s="339">
        <v>9119</v>
      </c>
      <c r="E24" s="340">
        <v>5375</v>
      </c>
      <c r="F24" s="340">
        <v>511</v>
      </c>
      <c r="G24" s="341">
        <v>4864</v>
      </c>
    </row>
    <row r="25" spans="2:7" ht="48.75" customHeight="1" x14ac:dyDescent="0.2">
      <c r="B25" s="337" t="s">
        <v>732</v>
      </c>
      <c r="C25" s="338" t="s">
        <v>734</v>
      </c>
      <c r="D25" s="343">
        <v>9120</v>
      </c>
      <c r="E25" s="340"/>
      <c r="F25" s="340"/>
      <c r="G25" s="341"/>
    </row>
    <row r="26" spans="2:7" ht="21" customHeight="1" x14ac:dyDescent="0.2">
      <c r="B26" s="485" t="s">
        <v>735</v>
      </c>
      <c r="C26" s="486" t="s">
        <v>736</v>
      </c>
      <c r="D26" s="487">
        <v>9121</v>
      </c>
      <c r="E26" s="489"/>
      <c r="F26" s="489"/>
      <c r="G26" s="483"/>
    </row>
    <row r="27" spans="2:7" ht="15" customHeight="1" x14ac:dyDescent="0.2">
      <c r="B27" s="485"/>
      <c r="C27" s="486"/>
      <c r="D27" s="487"/>
      <c r="E27" s="489"/>
      <c r="F27" s="489"/>
      <c r="G27" s="483"/>
    </row>
    <row r="28" spans="2:7" ht="39.75" customHeight="1" x14ac:dyDescent="0.2">
      <c r="B28" s="337" t="s">
        <v>735</v>
      </c>
      <c r="C28" s="338" t="s">
        <v>737</v>
      </c>
      <c r="D28" s="343">
        <v>9122</v>
      </c>
      <c r="E28" s="340">
        <v>15131</v>
      </c>
      <c r="F28" s="340">
        <v>3835</v>
      </c>
      <c r="G28" s="341">
        <v>11296</v>
      </c>
    </row>
    <row r="29" spans="2:7" ht="48" customHeight="1" x14ac:dyDescent="0.2">
      <c r="B29" s="337" t="s">
        <v>732</v>
      </c>
      <c r="C29" s="345" t="s">
        <v>738</v>
      </c>
      <c r="D29" s="339">
        <v>9123</v>
      </c>
      <c r="E29" s="340"/>
      <c r="F29" s="340"/>
      <c r="G29" s="341"/>
    </row>
    <row r="30" spans="2:7" ht="24.95" customHeight="1" x14ac:dyDescent="0.2">
      <c r="B30" s="342" t="s">
        <v>739</v>
      </c>
      <c r="C30" s="333" t="s">
        <v>740</v>
      </c>
      <c r="D30" s="346">
        <v>9124</v>
      </c>
      <c r="E30" s="335">
        <v>10551</v>
      </c>
      <c r="F30" s="335">
        <v>1088</v>
      </c>
      <c r="G30" s="336">
        <v>9463</v>
      </c>
    </row>
    <row r="31" spans="2:7" ht="24.95" customHeight="1" x14ac:dyDescent="0.2">
      <c r="B31" s="337" t="s">
        <v>741</v>
      </c>
      <c r="C31" s="338" t="s">
        <v>742</v>
      </c>
      <c r="D31" s="339">
        <v>9125</v>
      </c>
      <c r="E31" s="347">
        <v>4512</v>
      </c>
      <c r="F31" s="340">
        <v>1088</v>
      </c>
      <c r="G31" s="341">
        <v>3424</v>
      </c>
    </row>
    <row r="32" spans="2:7" ht="24.95" customHeight="1" x14ac:dyDescent="0.2">
      <c r="B32" s="337" t="s">
        <v>743</v>
      </c>
      <c r="C32" s="344" t="s">
        <v>744</v>
      </c>
      <c r="D32" s="339">
        <v>9126</v>
      </c>
      <c r="E32" s="347"/>
      <c r="F32" s="340"/>
      <c r="G32" s="341"/>
    </row>
    <row r="33" spans="2:7" ht="24.95" customHeight="1" x14ac:dyDescent="0.2">
      <c r="B33" s="485" t="s">
        <v>743</v>
      </c>
      <c r="C33" s="486" t="s">
        <v>745</v>
      </c>
      <c r="D33" s="487">
        <v>9127</v>
      </c>
      <c r="E33" s="488"/>
      <c r="F33" s="489"/>
      <c r="G33" s="483"/>
    </row>
    <row r="34" spans="2:7" ht="4.5" customHeight="1" x14ac:dyDescent="0.2">
      <c r="B34" s="485"/>
      <c r="C34" s="486"/>
      <c r="D34" s="487"/>
      <c r="E34" s="488"/>
      <c r="F34" s="489"/>
      <c r="G34" s="483"/>
    </row>
    <row r="35" spans="2:7" ht="24.95" customHeight="1" x14ac:dyDescent="0.2">
      <c r="B35" s="337" t="s">
        <v>746</v>
      </c>
      <c r="C35" s="338" t="s">
        <v>747</v>
      </c>
      <c r="D35" s="339">
        <v>9128</v>
      </c>
      <c r="E35" s="347">
        <v>6039</v>
      </c>
      <c r="F35" s="340">
        <v>0</v>
      </c>
      <c r="G35" s="341">
        <v>6039</v>
      </c>
    </row>
    <row r="36" spans="2:7" ht="24.95" customHeight="1" x14ac:dyDescent="0.2">
      <c r="B36" s="337" t="s">
        <v>748</v>
      </c>
      <c r="C36" s="338" t="s">
        <v>749</v>
      </c>
      <c r="D36" s="339">
        <v>9129</v>
      </c>
      <c r="E36" s="347"/>
      <c r="F36" s="340"/>
      <c r="G36" s="341"/>
    </row>
    <row r="37" spans="2:7" ht="24.75" customHeight="1" x14ac:dyDescent="0.2">
      <c r="B37" s="348" t="s">
        <v>750</v>
      </c>
      <c r="C37" s="349" t="s">
        <v>751</v>
      </c>
      <c r="D37" s="350">
        <v>9130</v>
      </c>
      <c r="E37" s="351"/>
      <c r="F37" s="352"/>
      <c r="G37" s="353"/>
    </row>
    <row r="38" spans="2:7" x14ac:dyDescent="0.2">
      <c r="B38" s="327"/>
      <c r="C38" s="327"/>
      <c r="D38" s="327"/>
      <c r="E38" s="327"/>
      <c r="F38" s="327"/>
      <c r="G38" s="327"/>
    </row>
    <row r="39" spans="2:7" ht="15.75" x14ac:dyDescent="0.25">
      <c r="B39" s="354"/>
      <c r="C39" s="355"/>
      <c r="D39" s="355"/>
      <c r="E39" s="355"/>
      <c r="F39" s="355"/>
      <c r="G39" s="355"/>
    </row>
    <row r="40" spans="2:7" ht="15.75" x14ac:dyDescent="0.25">
      <c r="B40" s="355"/>
      <c r="C40" s="356"/>
      <c r="D40" s="327"/>
      <c r="E40" s="355"/>
      <c r="F40" s="327"/>
      <c r="G40" s="355"/>
    </row>
    <row r="41" spans="2:7" ht="15.75" x14ac:dyDescent="0.25">
      <c r="B41" s="355"/>
      <c r="C41" s="356"/>
      <c r="D41" s="327"/>
      <c r="E41" s="355"/>
      <c r="F41" s="327"/>
      <c r="G41" s="355"/>
    </row>
    <row r="42" spans="2:7" ht="12.75" customHeight="1" x14ac:dyDescent="0.2">
      <c r="B42" s="484"/>
      <c r="C42" s="484"/>
      <c r="D42" s="484"/>
      <c r="E42" s="484"/>
      <c r="F42" s="484"/>
      <c r="G42" s="484"/>
    </row>
    <row r="43" spans="2:7" x14ac:dyDescent="0.2">
      <c r="B43" s="484"/>
      <c r="C43" s="484"/>
      <c r="D43" s="484"/>
      <c r="E43" s="484"/>
      <c r="F43" s="484"/>
      <c r="G43" s="484"/>
    </row>
    <row r="44" spans="2:7" x14ac:dyDescent="0.2">
      <c r="B44" s="357"/>
      <c r="C44" s="357"/>
      <c r="D44" s="357"/>
      <c r="E44" s="357"/>
      <c r="F44" s="357"/>
      <c r="G44" s="357"/>
    </row>
    <row r="45" spans="2:7" x14ac:dyDescent="0.2">
      <c r="B45" s="357"/>
      <c r="C45" s="357"/>
      <c r="D45" s="357"/>
      <c r="E45" s="357"/>
      <c r="F45" s="357"/>
      <c r="G45" s="357"/>
    </row>
    <row r="46" spans="2:7" x14ac:dyDescent="0.2">
      <c r="B46" s="357"/>
      <c r="C46" s="357"/>
      <c r="D46" s="357"/>
      <c r="E46" s="357"/>
      <c r="F46" s="357"/>
      <c r="G46" s="357"/>
    </row>
    <row r="47" spans="2:7" x14ac:dyDescent="0.2">
      <c r="B47" s="357"/>
      <c r="C47" s="357"/>
      <c r="D47" s="357"/>
      <c r="E47" s="357"/>
      <c r="F47" s="357"/>
      <c r="G47" s="357"/>
    </row>
    <row r="48" spans="2:7" x14ac:dyDescent="0.2">
      <c r="B48" s="357"/>
      <c r="C48" s="357"/>
      <c r="D48" s="357"/>
      <c r="E48" s="357"/>
      <c r="F48" s="357"/>
      <c r="G48" s="357"/>
    </row>
    <row r="49" spans="2:7" x14ac:dyDescent="0.2">
      <c r="B49" s="357"/>
      <c r="C49" s="357"/>
      <c r="D49" s="357"/>
      <c r="E49" s="357"/>
      <c r="F49" s="357"/>
      <c r="G49" s="357"/>
    </row>
    <row r="50" spans="2:7" x14ac:dyDescent="0.2">
      <c r="B50" s="357"/>
      <c r="C50" s="357"/>
      <c r="D50" s="357"/>
      <c r="E50" s="357"/>
      <c r="F50" s="357"/>
      <c r="G50" s="357"/>
    </row>
    <row r="51" spans="2:7" x14ac:dyDescent="0.2">
      <c r="B51" s="357"/>
      <c r="C51" s="357"/>
      <c r="D51" s="357"/>
      <c r="E51" s="357"/>
      <c r="F51" s="357"/>
      <c r="G51" s="357"/>
    </row>
    <row r="52" spans="2:7" x14ac:dyDescent="0.2">
      <c r="B52" s="357"/>
      <c r="C52" s="357"/>
      <c r="D52" s="357"/>
      <c r="E52" s="357"/>
      <c r="F52" s="357"/>
      <c r="G52" s="357"/>
    </row>
    <row r="53" spans="2:7" x14ac:dyDescent="0.2">
      <c r="B53" s="357"/>
      <c r="C53" s="357"/>
      <c r="D53" s="357"/>
      <c r="E53" s="357"/>
      <c r="F53" s="357"/>
      <c r="G53" s="357"/>
    </row>
    <row r="54" spans="2:7" x14ac:dyDescent="0.2">
      <c r="B54" s="357"/>
      <c r="C54" s="357"/>
      <c r="D54" s="357"/>
      <c r="E54" s="357"/>
      <c r="F54" s="357"/>
      <c r="G54" s="357"/>
    </row>
    <row r="55" spans="2:7" x14ac:dyDescent="0.2">
      <c r="B55" s="357"/>
      <c r="C55" s="357"/>
      <c r="D55" s="357"/>
      <c r="E55" s="357"/>
      <c r="F55" s="357"/>
      <c r="G55" s="357"/>
    </row>
    <row r="56" spans="2:7" x14ac:dyDescent="0.2">
      <c r="B56" s="357"/>
      <c r="C56" s="357"/>
      <c r="D56" s="357"/>
      <c r="E56" s="357"/>
      <c r="F56" s="357"/>
      <c r="G56" s="357"/>
    </row>
    <row r="57" spans="2:7" x14ac:dyDescent="0.2">
      <c r="B57" s="357"/>
      <c r="C57" s="357"/>
      <c r="D57" s="357"/>
      <c r="E57" s="357"/>
      <c r="F57" s="357"/>
      <c r="G57" s="357"/>
    </row>
    <row r="58" spans="2:7" x14ac:dyDescent="0.2">
      <c r="B58" s="357"/>
      <c r="C58" s="357"/>
      <c r="D58" s="357"/>
      <c r="E58" s="357"/>
      <c r="F58" s="357"/>
      <c r="G58" s="357"/>
    </row>
    <row r="59" spans="2:7" x14ac:dyDescent="0.2">
      <c r="B59" s="357"/>
      <c r="C59" s="357"/>
      <c r="D59" s="357"/>
      <c r="E59" s="357"/>
      <c r="F59" s="357"/>
      <c r="G59" s="357"/>
    </row>
    <row r="60" spans="2:7" x14ac:dyDescent="0.2">
      <c r="B60" s="357"/>
      <c r="C60" s="357"/>
      <c r="D60" s="357"/>
      <c r="E60" s="357"/>
      <c r="F60" s="357"/>
      <c r="G60" s="357"/>
    </row>
    <row r="61" spans="2:7" x14ac:dyDescent="0.2">
      <c r="B61" s="357"/>
      <c r="C61" s="357"/>
      <c r="D61" s="357"/>
      <c r="E61" s="357"/>
      <c r="F61" s="357"/>
      <c r="G61" s="357"/>
    </row>
    <row r="62" spans="2:7" x14ac:dyDescent="0.2">
      <c r="B62" s="357"/>
      <c r="C62" s="357"/>
      <c r="D62" s="357"/>
      <c r="E62" s="357"/>
      <c r="F62" s="357"/>
      <c r="G62" s="357"/>
    </row>
    <row r="63" spans="2:7" x14ac:dyDescent="0.2">
      <c r="B63" s="357"/>
      <c r="C63" s="357"/>
      <c r="D63" s="357"/>
      <c r="E63" s="357"/>
      <c r="F63" s="357"/>
      <c r="G63" s="357"/>
    </row>
    <row r="64" spans="2:7" x14ac:dyDescent="0.2">
      <c r="B64" s="357"/>
      <c r="C64" s="357"/>
      <c r="D64" s="357"/>
      <c r="E64" s="357"/>
      <c r="F64" s="357"/>
      <c r="G64" s="357"/>
    </row>
    <row r="65" spans="2:7" x14ac:dyDescent="0.2">
      <c r="B65" s="357"/>
      <c r="C65" s="357"/>
      <c r="D65" s="357"/>
      <c r="E65" s="357"/>
      <c r="F65" s="357"/>
      <c r="G65" s="357"/>
    </row>
    <row r="66" spans="2:7" x14ac:dyDescent="0.2">
      <c r="B66" s="357"/>
      <c r="C66" s="357"/>
      <c r="D66" s="357"/>
      <c r="E66" s="357"/>
      <c r="F66" s="357"/>
      <c r="G66" s="357"/>
    </row>
    <row r="67" spans="2:7" x14ac:dyDescent="0.2">
      <c r="B67" s="357"/>
      <c r="C67" s="357"/>
      <c r="D67" s="357"/>
      <c r="E67" s="357"/>
      <c r="F67" s="357"/>
      <c r="G67" s="357"/>
    </row>
    <row r="68" spans="2:7" x14ac:dyDescent="0.2">
      <c r="B68" s="357"/>
      <c r="C68" s="357"/>
      <c r="D68" s="357"/>
      <c r="E68" s="357"/>
      <c r="F68" s="357"/>
      <c r="G68" s="357"/>
    </row>
    <row r="69" spans="2:7" x14ac:dyDescent="0.2">
      <c r="B69" s="357"/>
      <c r="C69" s="357"/>
      <c r="D69" s="357"/>
      <c r="E69" s="357"/>
      <c r="F69" s="357"/>
      <c r="G69" s="357"/>
    </row>
    <row r="70" spans="2:7" x14ac:dyDescent="0.2">
      <c r="B70" s="357"/>
      <c r="C70" s="357"/>
      <c r="D70" s="357"/>
      <c r="E70" s="357"/>
      <c r="F70" s="357"/>
      <c r="G70" s="357"/>
    </row>
    <row r="71" spans="2:7" x14ac:dyDescent="0.2">
      <c r="B71" s="357"/>
      <c r="C71" s="357"/>
      <c r="D71" s="357"/>
      <c r="E71" s="357"/>
      <c r="F71" s="357"/>
      <c r="G71" s="357"/>
    </row>
    <row r="72" spans="2:7" x14ac:dyDescent="0.2">
      <c r="B72" s="357"/>
      <c r="C72" s="357"/>
      <c r="D72" s="357"/>
      <c r="E72" s="357"/>
      <c r="F72" s="357"/>
      <c r="G72" s="357"/>
    </row>
    <row r="73" spans="2:7" x14ac:dyDescent="0.2">
      <c r="B73" s="357"/>
      <c r="C73" s="357"/>
      <c r="D73" s="357"/>
      <c r="E73" s="357"/>
      <c r="F73" s="357"/>
      <c r="G73" s="357"/>
    </row>
    <row r="74" spans="2:7" x14ac:dyDescent="0.2">
      <c r="B74" s="357"/>
      <c r="C74" s="357"/>
      <c r="D74" s="357"/>
      <c r="E74" s="357"/>
      <c r="F74" s="357"/>
      <c r="G74" s="357"/>
    </row>
    <row r="75" spans="2:7" x14ac:dyDescent="0.2">
      <c r="B75" s="357"/>
      <c r="C75" s="357"/>
      <c r="D75" s="357"/>
      <c r="E75" s="357"/>
      <c r="F75" s="357"/>
      <c r="G75" s="357"/>
    </row>
    <row r="76" spans="2:7" x14ac:dyDescent="0.2">
      <c r="B76" s="357"/>
      <c r="C76" s="357"/>
      <c r="D76" s="357"/>
      <c r="E76" s="357"/>
      <c r="F76" s="357"/>
      <c r="G76" s="357"/>
    </row>
  </sheetData>
  <mergeCells count="27">
    <mergeCell ref="B5:G5"/>
    <mergeCell ref="B6:G6"/>
    <mergeCell ref="B9:B10"/>
    <mergeCell ref="C9:C10"/>
    <mergeCell ref="D9:D10"/>
    <mergeCell ref="E9:E10"/>
    <mergeCell ref="F9:F10"/>
    <mergeCell ref="G9:G10"/>
    <mergeCell ref="G12:G13"/>
    <mergeCell ref="B26:B27"/>
    <mergeCell ref="C26:C27"/>
    <mergeCell ref="D26:D27"/>
    <mergeCell ref="E26:E27"/>
    <mergeCell ref="F26:F27"/>
    <mergeCell ref="G26:G27"/>
    <mergeCell ref="B12:B13"/>
    <mergeCell ref="C12:C13"/>
    <mergeCell ref="D12:D13"/>
    <mergeCell ref="E12:E13"/>
    <mergeCell ref="F12:F13"/>
    <mergeCell ref="G33:G34"/>
    <mergeCell ref="B42:G43"/>
    <mergeCell ref="B33:B34"/>
    <mergeCell ref="C33:C34"/>
    <mergeCell ref="D33:D34"/>
    <mergeCell ref="E33:E34"/>
    <mergeCell ref="F33:F34"/>
  </mergeCells>
  <pageMargins left="0.2" right="0.25" top="0.75" bottom="0.75" header="0.51180555555555496" footer="0.51180555555555496"/>
  <pageSetup paperSize="9" scale="70" firstPageNumber="0"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zoomScaleNormal="100" workbookViewId="0"/>
  </sheetViews>
  <sheetFormatPr defaultRowHeight="12.75" x14ac:dyDescent="0.2"/>
  <cols>
    <col min="1" max="1025" width="8.7109375" customWidth="1"/>
  </cols>
  <sheetData/>
  <pageMargins left="0.7" right="0.7" top="0.75" bottom="0.75" header="0.51180555555555496" footer="0.51180555555555496"/>
  <pageSetup paperSize="9" firstPageNumber="0"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
  <sheetViews>
    <sheetView zoomScaleNormal="100" workbookViewId="0"/>
  </sheetViews>
  <sheetFormatPr defaultRowHeight="12.75" x14ac:dyDescent="0.2"/>
  <cols>
    <col min="1" max="1025" width="8.7109375" customWidth="1"/>
  </cols>
  <sheetData/>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7</TotalTime>
  <Application>Microsoft Excel</Application>
  <DocSecurity>0</DocSecurity>
  <ScaleCrop>false</ScaleCrop>
  <HeadingPairs>
    <vt:vector size="4" baseType="variant">
      <vt:variant>
        <vt:lpstr>Worksheets</vt:lpstr>
      </vt:variant>
      <vt:variant>
        <vt:i4>15</vt:i4>
      </vt:variant>
      <vt:variant>
        <vt:lpstr>Named Ranges</vt:lpstr>
      </vt:variant>
      <vt:variant>
        <vt:i4>6</vt:i4>
      </vt:variant>
    </vt:vector>
  </HeadingPairs>
  <TitlesOfParts>
    <vt:vector size="21" baseType="lpstr">
      <vt:lpstr>Биланс успеха</vt:lpstr>
      <vt:lpstr>Биланс стања</vt:lpstr>
      <vt:lpstr>Извештај о новчаним токовима</vt:lpstr>
      <vt:lpstr>Зараде </vt:lpstr>
      <vt:lpstr>Запослени</vt:lpstr>
      <vt:lpstr>Цене</vt:lpstr>
      <vt:lpstr>Субвенције</vt:lpstr>
      <vt:lpstr>Донације</vt:lpstr>
      <vt:lpstr>Добит</vt:lpstr>
      <vt:lpstr>Кредити</vt:lpstr>
      <vt:lpstr>Готовина</vt:lpstr>
      <vt:lpstr>Извештај о инвестицијама </vt:lpstr>
      <vt:lpstr>Образац НБС </vt:lpstr>
      <vt:lpstr>Sheet1</vt:lpstr>
      <vt:lpstr>Sheet2</vt:lpstr>
      <vt:lpstr>Донације!Print_Area</vt:lpstr>
      <vt:lpstr>Запослени!Print_Area</vt:lpstr>
      <vt:lpstr>'Зараде '!Print_Area</vt:lpstr>
      <vt:lpstr>Кредити!Print_Area</vt:lpstr>
      <vt:lpstr>Субвенције!Print_Area</vt:lpstr>
      <vt:lpstr>Цене!Print_Area</vt:lpstr>
    </vt:vector>
  </TitlesOfParts>
  <Company>Trezor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Centrala</dc:creator>
  <cp:lastModifiedBy>User</cp:lastModifiedBy>
  <cp:revision>1</cp:revision>
  <cp:lastPrinted>2023-07-31T13:27:50Z</cp:lastPrinted>
  <dcterms:created xsi:type="dcterms:W3CDTF">2013-03-12T08:27:17Z</dcterms:created>
  <dcterms:modified xsi:type="dcterms:W3CDTF">2023-08-24T09:11:14Z</dcterms:modified>
  <dc:language>sr-Latn-RS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Trezor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